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a00center01\share\1200事業統括部\1230事業課\works\01入札・契約制度\01入札・契約制度等検討委員会\令和8年度\JS外部向けHP用データ\01-1_建設工事）入札・契約等に関する説明書（競争参加者向け）\01_一般競争入札方式の手続～電子入札運用基準\様式-1～7-3\"/>
    </mc:Choice>
  </mc:AlternateContent>
  <xr:revisionPtr revIDLastSave="0" documentId="13_ncr:1_{88FBC6CC-7A45-4C88-A985-BBF618B0019E}" xr6:coauthVersionLast="47" xr6:coauthVersionMax="47" xr10:uidLastSave="{00000000-0000-0000-0000-000000000000}"/>
  <bookViews>
    <workbookView xWindow="690" yWindow="510" windowWidth="14415" windowHeight="15180" activeTab="1" xr2:uid="{00000000-000D-0000-FFFF-FFFF00000000}"/>
  </bookViews>
  <sheets>
    <sheet name="様式7-2-2競争参加申請書 " sheetId="3" r:id="rId1"/>
    <sheet name="様式-22_自己採点表" sheetId="1" r:id="rId2"/>
  </sheets>
  <definedNames>
    <definedName name="_xlnm.Print_Area" localSheetId="1">'様式-22_自己採点表'!$A$1:$K$82</definedName>
    <definedName name="_xlnm.Print_Area" localSheetId="0">'様式7-2-2競争参加申請書 '!$A$1:$Y$36</definedName>
    <definedName name="機械設計課担当">#REF!</definedName>
    <definedName name="建築設計課担当">#REF!</definedName>
    <definedName name="電気設計課担当">#REF!</definedName>
    <definedName name="土木設計課担当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0" i="1" l="1"/>
  <c r="I53" i="1"/>
  <c r="G81" i="1"/>
  <c r="I75" i="1"/>
  <c r="I80" i="1" l="1"/>
  <c r="I71" i="1"/>
  <c r="I67" i="1"/>
  <c r="I81" i="1" s="1"/>
  <c r="I59" i="1"/>
  <c r="I49" i="1"/>
  <c r="I43" i="1"/>
  <c r="I36" i="1"/>
  <c r="I32" i="1"/>
  <c r="I27" i="1"/>
  <c r="I21" i="1"/>
  <c r="I17" i="1"/>
  <c r="I60" i="1" l="1"/>
  <c r="I13" i="1" l="1"/>
  <c r="I37" i="1" s="1"/>
  <c r="I82" i="1" l="1"/>
  <c r="G82" i="1" l="1"/>
  <c r="G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石母田 知美</author>
  </authors>
  <commentList>
    <comment ref="U2" authorId="0" shapeId="0" xr:uid="{A90EEFE4-5522-473C-8FE3-384439B3A5DC}">
      <text>
        <r>
          <rPr>
            <b/>
            <sz val="8"/>
            <color indexed="81"/>
            <rFont val="ＭＳ Ｐゴシック"/>
            <family val="3"/>
            <charset val="128"/>
          </rPr>
          <t>※提出日</t>
        </r>
      </text>
    </comment>
    <comment ref="A8" authorId="0" shapeId="0" xr:uid="{F6331F91-DA70-46AF-9BEA-3AF394C37C34}">
      <text>
        <r>
          <rPr>
            <b/>
            <sz val="6"/>
            <color indexed="81"/>
            <rFont val="ＭＳ Ｐゴシック"/>
            <family val="3"/>
            <charset val="128"/>
          </rPr>
          <t>東日本支社長　または　西日本支社長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<sst xmlns="http://schemas.openxmlformats.org/spreadsheetml/2006/main" count="244" uniqueCount="178">
  <si>
    <t>会社名</t>
    <rPh sb="0" eb="3">
      <t>カイシャメイ</t>
    </rPh>
    <phoneticPr fontId="3"/>
  </si>
  <si>
    <t>氏　名</t>
    <rPh sb="0" eb="1">
      <t>シ</t>
    </rPh>
    <rPh sb="2" eb="3">
      <t>メイ</t>
    </rPh>
    <phoneticPr fontId="3"/>
  </si>
  <si>
    <t>評価項目</t>
  </si>
  <si>
    <t>配点</t>
    <rPh sb="0" eb="2">
      <t>ハイテン</t>
    </rPh>
    <phoneticPr fontId="3"/>
  </si>
  <si>
    <t>評価基準</t>
    <rPh sb="2" eb="4">
      <t>キジュン</t>
    </rPh>
    <phoneticPr fontId="3"/>
  </si>
  <si>
    <t>加算点</t>
    <rPh sb="0" eb="2">
      <t>カサン</t>
    </rPh>
    <rPh sb="2" eb="3">
      <t>テン</t>
    </rPh>
    <phoneticPr fontId="3"/>
  </si>
  <si>
    <t>記載上の
注意事項</t>
    <rPh sb="0" eb="2">
      <t>キサイ</t>
    </rPh>
    <rPh sb="2" eb="3">
      <t>ジョウ</t>
    </rPh>
    <rPh sb="5" eb="7">
      <t>チュウイ</t>
    </rPh>
    <rPh sb="7" eb="9">
      <t>ジコウ</t>
    </rPh>
    <phoneticPr fontId="3"/>
  </si>
  <si>
    <t>○</t>
  </si>
  <si>
    <t>採点結果</t>
    <rPh sb="0" eb="2">
      <t>サイテン</t>
    </rPh>
    <rPh sb="2" eb="4">
      <t>ケッカ</t>
    </rPh>
    <phoneticPr fontId="3"/>
  </si>
  <si>
    <t>評価点</t>
    <rPh sb="0" eb="2">
      <t>ヒョウカ</t>
    </rPh>
    <rPh sb="2" eb="3">
      <t>テン</t>
    </rPh>
    <phoneticPr fontId="3"/>
  </si>
  <si>
    <t>評定点の平均点（①＋②＋③＋ｎ）/ｎ</t>
    <rPh sb="0" eb="2">
      <t>ヒョウテイ</t>
    </rPh>
    <rPh sb="2" eb="3">
      <t>テン</t>
    </rPh>
    <rPh sb="4" eb="6">
      <t>ヘイキン</t>
    </rPh>
    <rPh sb="6" eb="7">
      <t>テン</t>
    </rPh>
    <phoneticPr fontId="3"/>
  </si>
  <si>
    <t>加算点（自己評価）の最高点</t>
    <rPh sb="0" eb="2">
      <t>カサン</t>
    </rPh>
    <rPh sb="2" eb="3">
      <t>テン</t>
    </rPh>
    <rPh sb="4" eb="6">
      <t>ジコ</t>
    </rPh>
    <rPh sb="6" eb="8">
      <t>ヒョウカ</t>
    </rPh>
    <rPh sb="10" eb="12">
      <t>サイコウ</t>
    </rPh>
    <rPh sb="12" eb="13">
      <t>テン</t>
    </rPh>
    <phoneticPr fontId="3"/>
  </si>
  <si>
    <t>技術評価点　合計　（１＋２＋３）</t>
    <rPh sb="0" eb="2">
      <t>ギジュツ</t>
    </rPh>
    <rPh sb="2" eb="4">
      <t>ヒョウカ</t>
    </rPh>
    <rPh sb="4" eb="5">
      <t>テン</t>
    </rPh>
    <rPh sb="6" eb="8">
      <t>ゴウケイ</t>
    </rPh>
    <phoneticPr fontId="3"/>
  </si>
  <si>
    <t>平均点を記載</t>
    <rPh sb="0" eb="3">
      <t>ヘイキンテン</t>
    </rPh>
    <rPh sb="4" eb="6">
      <t>キサイ</t>
    </rPh>
    <phoneticPr fontId="3"/>
  </si>
  <si>
    <t>評価基準から選定</t>
    <rPh sb="0" eb="2">
      <t>ヒョウカ</t>
    </rPh>
    <rPh sb="2" eb="4">
      <t>キジュン</t>
    </rPh>
    <rPh sb="6" eb="8">
      <t>センテイ</t>
    </rPh>
    <phoneticPr fontId="3"/>
  </si>
  <si>
    <t>評価の根拠とした
資料の頁等を記載</t>
    <rPh sb="0" eb="2">
      <t>ヒョウカ</t>
    </rPh>
    <rPh sb="3" eb="5">
      <t>コンキョ</t>
    </rPh>
    <rPh sb="9" eb="11">
      <t>シリョウ</t>
    </rPh>
    <rPh sb="12" eb="13">
      <t>ページ</t>
    </rPh>
    <rPh sb="13" eb="14">
      <t>トウ</t>
    </rPh>
    <rPh sb="15" eb="17">
      <t>キサイ</t>
    </rPh>
    <phoneticPr fontId="3"/>
  </si>
  <si>
    <t>企
業
の
施
工
能
力
等</t>
    <rPh sb="0" eb="1">
      <t>クワダ</t>
    </rPh>
    <rPh sb="2" eb="3">
      <t>ギョウ</t>
    </rPh>
    <rPh sb="6" eb="7">
      <t>シ</t>
    </rPh>
    <rPh sb="8" eb="9">
      <t>コウ</t>
    </rPh>
    <rPh sb="10" eb="11">
      <t>ノウ</t>
    </rPh>
    <rPh sb="12" eb="13">
      <t>チカラ</t>
    </rPh>
    <rPh sb="14" eb="15">
      <t>ヒトシ</t>
    </rPh>
    <phoneticPr fontId="3"/>
  </si>
  <si>
    <t>技
術
者
の
施
工
能
力
等</t>
    <rPh sb="0" eb="1">
      <t>ワザ</t>
    </rPh>
    <rPh sb="2" eb="3">
      <t>ジュツ</t>
    </rPh>
    <rPh sb="4" eb="5">
      <t>モノ</t>
    </rPh>
    <rPh sb="8" eb="9">
      <t>シ</t>
    </rPh>
    <rPh sb="10" eb="11">
      <t>コウ</t>
    </rPh>
    <rPh sb="12" eb="13">
      <t>ノウ</t>
    </rPh>
    <rPh sb="14" eb="15">
      <t>チカラ</t>
    </rPh>
    <rPh sb="16" eb="17">
      <t>ヒトシ</t>
    </rPh>
    <phoneticPr fontId="3"/>
  </si>
  <si>
    <t>自己評価（点）</t>
    <rPh sb="0" eb="2">
      <t>ジコ</t>
    </rPh>
    <rPh sb="2" eb="4">
      <t>ヒョウカ</t>
    </rPh>
    <rPh sb="5" eb="6">
      <t>テン</t>
    </rPh>
    <phoneticPr fontId="3"/>
  </si>
  <si>
    <t>自己評価（点）　　　　　　　　記入例</t>
    <rPh sb="0" eb="2">
      <t>ジコ</t>
    </rPh>
    <rPh sb="2" eb="4">
      <t>ヒョウカ</t>
    </rPh>
    <rPh sb="5" eb="6">
      <t>テン</t>
    </rPh>
    <rPh sb="15" eb="17">
      <t>キニュウ</t>
    </rPh>
    <rPh sb="17" eb="18">
      <t>レイ</t>
    </rPh>
    <phoneticPr fontId="3"/>
  </si>
  <si>
    <t xml:space="preserve">（対象となる実績）
</t>
    <rPh sb="1" eb="3">
      <t>タイショウ</t>
    </rPh>
    <rPh sb="6" eb="8">
      <t>ジッセキ</t>
    </rPh>
    <phoneticPr fontId="3"/>
  </si>
  <si>
    <t>○</t>
    <phoneticPr fontId="3"/>
  </si>
  <si>
    <t>JS審査結果　　　　評価点</t>
    <rPh sb="2" eb="4">
      <t>シンサ</t>
    </rPh>
    <rPh sb="4" eb="6">
      <t>ケッカ</t>
    </rPh>
    <rPh sb="10" eb="12">
      <t>ヒョウカ</t>
    </rPh>
    <rPh sb="12" eb="13">
      <t>テン</t>
    </rPh>
    <phoneticPr fontId="3"/>
  </si>
  <si>
    <t>所　属</t>
    <rPh sb="0" eb="1">
      <t>トコロ</t>
    </rPh>
    <rPh sb="2" eb="3">
      <t>ゾク</t>
    </rPh>
    <phoneticPr fontId="3"/>
  </si>
  <si>
    <t>作成者の会社名・所属・氏名</t>
    <rPh sb="0" eb="3">
      <t>サクセイシャ</t>
    </rPh>
    <rPh sb="4" eb="7">
      <t>カイシャメイ</t>
    </rPh>
    <rPh sb="8" eb="10">
      <t>ショゾク</t>
    </rPh>
    <rPh sb="11" eb="13">
      <t>シメイ</t>
    </rPh>
    <phoneticPr fontId="3"/>
  </si>
  <si>
    <t>対象期間：過去１０年</t>
    <rPh sb="0" eb="2">
      <t>タイショウ</t>
    </rPh>
    <rPh sb="2" eb="4">
      <t>キカン</t>
    </rPh>
    <rPh sb="5" eb="7">
      <t>カコ</t>
    </rPh>
    <rPh sb="9" eb="10">
      <t>ネン</t>
    </rPh>
    <phoneticPr fontId="3"/>
  </si>
  <si>
    <t>自　　己　　採　　点　　表</t>
    <rPh sb="0" eb="1">
      <t>ジ</t>
    </rPh>
    <rPh sb="3" eb="4">
      <t>オノレ</t>
    </rPh>
    <rPh sb="6" eb="7">
      <t>サイ</t>
    </rPh>
    <rPh sb="9" eb="10">
      <t>テン</t>
    </rPh>
    <rPh sb="12" eb="13">
      <t>ヒョウ</t>
    </rPh>
    <phoneticPr fontId="3"/>
  </si>
  <si>
    <t>○</t>
    <phoneticPr fontId="3"/>
  </si>
  <si>
    <t>○</t>
    <phoneticPr fontId="3"/>
  </si>
  <si>
    <t>対象項目：○</t>
    <rPh sb="0" eb="2">
      <t>タイショウ</t>
    </rPh>
    <rPh sb="2" eb="4">
      <t>コウモク</t>
    </rPh>
    <phoneticPr fontId="3"/>
  </si>
  <si>
    <t>対象期間：過去２年</t>
    <rPh sb="0" eb="2">
      <t>タイショウ</t>
    </rPh>
    <rPh sb="2" eb="4">
      <t>キカン</t>
    </rPh>
    <rPh sb="5" eb="7">
      <t>カコ</t>
    </rPh>
    <rPh sb="8" eb="9">
      <t>ネン</t>
    </rPh>
    <phoneticPr fontId="3"/>
  </si>
  <si>
    <t>対象期間：過去４年</t>
    <rPh sb="0" eb="2">
      <t>タイショウ</t>
    </rPh>
    <rPh sb="2" eb="4">
      <t>キカン</t>
    </rPh>
    <rPh sb="5" eb="7">
      <t>カコ</t>
    </rPh>
    <rPh sb="8" eb="9">
      <t>ネン</t>
    </rPh>
    <phoneticPr fontId="3"/>
  </si>
  <si>
    <t>○</t>
    <phoneticPr fontId="3"/>
  </si>
  <si>
    <t>若手：満４０歳以下</t>
    <rPh sb="0" eb="2">
      <t>ワカテ</t>
    </rPh>
    <rPh sb="3" eb="4">
      <t>マン</t>
    </rPh>
    <rPh sb="6" eb="9">
      <t>サイイカ</t>
    </rPh>
    <phoneticPr fontId="3"/>
  </si>
  <si>
    <t>①工事成績評定点</t>
    <rPh sb="1" eb="3">
      <t>コウジ</t>
    </rPh>
    <rPh sb="3" eb="5">
      <t>セイセキ</t>
    </rPh>
    <rPh sb="5" eb="8">
      <t>ヒョウテイテン</t>
    </rPh>
    <phoneticPr fontId="3"/>
  </si>
  <si>
    <t>②工事成績評定点</t>
    <rPh sb="1" eb="3">
      <t>コウジ</t>
    </rPh>
    <rPh sb="3" eb="5">
      <t>セイセキ</t>
    </rPh>
    <rPh sb="5" eb="8">
      <t>ヒョウテイテン</t>
    </rPh>
    <phoneticPr fontId="3"/>
  </si>
  <si>
    <t>③工事成績評定点</t>
    <rPh sb="1" eb="3">
      <t>コウジ</t>
    </rPh>
    <rPh sb="3" eb="5">
      <t>セイセキ</t>
    </rPh>
    <rPh sb="5" eb="8">
      <t>ヒョウテイテン</t>
    </rPh>
    <phoneticPr fontId="3"/>
  </si>
  <si>
    <t>③実績無し</t>
    <rPh sb="1" eb="3">
      <t>ジッセキ</t>
    </rPh>
    <rPh sb="3" eb="4">
      <t>ナ</t>
    </rPh>
    <phoneticPr fontId="3"/>
  </si>
  <si>
    <t>①実績有り(設定規模以上）</t>
    <rPh sb="1" eb="3">
      <t>ジッセキ</t>
    </rPh>
    <rPh sb="3" eb="4">
      <t>ア</t>
    </rPh>
    <rPh sb="6" eb="8">
      <t>セッテイ</t>
    </rPh>
    <rPh sb="8" eb="10">
      <t>キボ</t>
    </rPh>
    <rPh sb="10" eb="12">
      <t>イジョウ</t>
    </rPh>
    <phoneticPr fontId="3"/>
  </si>
  <si>
    <t>②実績有り（設定規模未満）</t>
    <rPh sb="1" eb="4">
      <t>ジッセキア</t>
    </rPh>
    <rPh sb="6" eb="8">
      <t>セッテイ</t>
    </rPh>
    <rPh sb="8" eb="10">
      <t>キボ</t>
    </rPh>
    <rPh sb="10" eb="12">
      <t>ミマン</t>
    </rPh>
    <phoneticPr fontId="3"/>
  </si>
  <si>
    <t>⑤実績無し</t>
    <rPh sb="1" eb="3">
      <t>ジッセキ</t>
    </rPh>
    <rPh sb="3" eb="4">
      <t>ナシ</t>
    </rPh>
    <phoneticPr fontId="3"/>
  </si>
  <si>
    <t>③該当無し</t>
    <rPh sb="1" eb="3">
      <t>ガイトウ</t>
    </rPh>
    <rPh sb="3" eb="4">
      <t>ナ</t>
    </rPh>
    <phoneticPr fontId="3"/>
  </si>
  <si>
    <t>⑤該当無し</t>
    <rPh sb="1" eb="3">
      <t>ガイトウ</t>
    </rPh>
    <rPh sb="3" eb="4">
      <t>ナシ</t>
    </rPh>
    <phoneticPr fontId="3"/>
  </si>
  <si>
    <r>
      <t>工事名：　　　　　　　　　　　　　　　　　　　　　　　　　　　　　　　　　　　　　　　　　　　　</t>
    </r>
    <r>
      <rPr>
        <sz val="18"/>
        <color indexed="10"/>
        <rFont val="ＭＳ Ｐゴシック"/>
        <family val="3"/>
        <charset val="128"/>
      </rPr>
      <t>　</t>
    </r>
    <r>
      <rPr>
        <sz val="18"/>
        <rFont val="ＭＳ Ｐゴシック"/>
        <family val="3"/>
        <charset val="128"/>
      </rPr>
      <t>　　　　　　　　　　　　　　　　　　　　　　　　　　　　　　　　　　</t>
    </r>
    <rPh sb="0" eb="2">
      <t>コウジ</t>
    </rPh>
    <rPh sb="2" eb="3">
      <t>メイ</t>
    </rPh>
    <phoneticPr fontId="3"/>
  </si>
  <si>
    <t>①実績が２件以上有り</t>
    <rPh sb="1" eb="3">
      <t>ジッセキ</t>
    </rPh>
    <rPh sb="5" eb="8">
      <t>ケンイジョウ</t>
    </rPh>
    <rPh sb="8" eb="9">
      <t>ア</t>
    </rPh>
    <phoneticPr fontId="3"/>
  </si>
  <si>
    <t>②実績が１件有り</t>
    <rPh sb="1" eb="3">
      <t>ジッセキ</t>
    </rPh>
    <rPh sb="5" eb="6">
      <t>ケン</t>
    </rPh>
    <rPh sb="6" eb="7">
      <t>ア</t>
    </rPh>
    <phoneticPr fontId="3"/>
  </si>
  <si>
    <t>過去2ヵ年度及び
現年度公告日まで</t>
    <rPh sb="0" eb="2">
      <t>カコ</t>
    </rPh>
    <rPh sb="4" eb="5">
      <t>ネン</t>
    </rPh>
    <rPh sb="5" eb="6">
      <t>ド</t>
    </rPh>
    <rPh sb="6" eb="7">
      <t>オヨ</t>
    </rPh>
    <rPh sb="9" eb="10">
      <t>ゲン</t>
    </rPh>
    <rPh sb="10" eb="12">
      <t>ネンド</t>
    </rPh>
    <rPh sb="12" eb="14">
      <t>コウコク</t>
    </rPh>
    <rPh sb="14" eb="15">
      <t>ビ</t>
    </rPh>
    <phoneticPr fontId="3"/>
  </si>
  <si>
    <t>１－（1）
企業の工事成績</t>
    <rPh sb="6" eb="8">
      <t>キギョウ</t>
    </rPh>
    <rPh sb="9" eb="11">
      <t>コウジ</t>
    </rPh>
    <rPh sb="11" eb="13">
      <t>セイセキ</t>
    </rPh>
    <phoneticPr fontId="3"/>
  </si>
  <si>
    <t>１－（2）
関連分野での
共同研究</t>
    <rPh sb="6" eb="8">
      <t>カンレン</t>
    </rPh>
    <rPh sb="8" eb="10">
      <t>ブンヤ</t>
    </rPh>
    <rPh sb="13" eb="15">
      <t>キョウドウ</t>
    </rPh>
    <rPh sb="15" eb="17">
      <t>ケンキュウ</t>
    </rPh>
    <phoneticPr fontId="3"/>
  </si>
  <si>
    <t>１－（4）
企業の施工実績</t>
    <rPh sb="6" eb="8">
      <t>キギョウ</t>
    </rPh>
    <rPh sb="9" eb="11">
      <t>セコウ</t>
    </rPh>
    <rPh sb="11" eb="13">
      <t>ジッセキ</t>
    </rPh>
    <phoneticPr fontId="3"/>
  </si>
  <si>
    <t>１－（5）
マネジメント難工事</t>
    <rPh sb="12" eb="13">
      <t>ナン</t>
    </rPh>
    <rPh sb="13" eb="15">
      <t>コウジ</t>
    </rPh>
    <phoneticPr fontId="3"/>
  </si>
  <si>
    <t>１ 企業の施工能力等に関する評価</t>
    <rPh sb="2" eb="4">
      <t>キギョウ</t>
    </rPh>
    <rPh sb="5" eb="7">
      <t>セコウ</t>
    </rPh>
    <rPh sb="7" eb="9">
      <t>ノウリョク</t>
    </rPh>
    <rPh sb="9" eb="10">
      <t>トウ</t>
    </rPh>
    <rPh sb="11" eb="12">
      <t>カン</t>
    </rPh>
    <rPh sb="14" eb="16">
      <t>ヒョウカ</t>
    </rPh>
    <phoneticPr fontId="3"/>
  </si>
  <si>
    <t>1-(1)～(6)の合計</t>
    <rPh sb="10" eb="12">
      <t>ゴウケイ</t>
    </rPh>
    <phoneticPr fontId="3"/>
  </si>
  <si>
    <t>技術評価点　１－（１）</t>
    <rPh sb="0" eb="2">
      <t>ギジュツ</t>
    </rPh>
    <rPh sb="2" eb="4">
      <t>ヒョウカ</t>
    </rPh>
    <rPh sb="4" eb="5">
      <t>テン</t>
    </rPh>
    <phoneticPr fontId="3"/>
  </si>
  <si>
    <t>技術評価点　１－（2）</t>
    <rPh sb="0" eb="2">
      <t>ギジュツ</t>
    </rPh>
    <rPh sb="2" eb="4">
      <t>ヒョウカ</t>
    </rPh>
    <rPh sb="4" eb="5">
      <t>テン</t>
    </rPh>
    <phoneticPr fontId="3"/>
  </si>
  <si>
    <t>技術評価点　１－（3）</t>
    <rPh sb="0" eb="2">
      <t>ギジュツ</t>
    </rPh>
    <rPh sb="2" eb="4">
      <t>ヒョウカ</t>
    </rPh>
    <rPh sb="4" eb="5">
      <t>テン</t>
    </rPh>
    <phoneticPr fontId="3"/>
  </si>
  <si>
    <t>技術評価点　１－（4）</t>
    <rPh sb="0" eb="2">
      <t>ギジュツ</t>
    </rPh>
    <rPh sb="2" eb="4">
      <t>ヒョウカ</t>
    </rPh>
    <rPh sb="4" eb="5">
      <t>テン</t>
    </rPh>
    <phoneticPr fontId="3"/>
  </si>
  <si>
    <t>技術評価点　１－（5）</t>
    <rPh sb="0" eb="2">
      <t>ギジュツ</t>
    </rPh>
    <rPh sb="2" eb="4">
      <t>ヒョウカ</t>
    </rPh>
    <rPh sb="4" eb="5">
      <t>テン</t>
    </rPh>
    <phoneticPr fontId="3"/>
  </si>
  <si>
    <t>技術評価点　１－（6）</t>
    <rPh sb="0" eb="2">
      <t>ギジュツ</t>
    </rPh>
    <rPh sb="2" eb="4">
      <t>ヒョウカ</t>
    </rPh>
    <rPh sb="4" eb="5">
      <t>テン</t>
    </rPh>
    <phoneticPr fontId="3"/>
  </si>
  <si>
    <t>技術評価点 １</t>
    <rPh sb="0" eb="2">
      <t>ギジュツ</t>
    </rPh>
    <rPh sb="2" eb="4">
      <t>ヒョウカ</t>
    </rPh>
    <rPh sb="4" eb="5">
      <t>テン</t>
    </rPh>
    <phoneticPr fontId="3"/>
  </si>
  <si>
    <t>２－(1)
配置予定技術者の
工事経験</t>
    <rPh sb="6" eb="8">
      <t>ハイチ</t>
    </rPh>
    <rPh sb="8" eb="10">
      <t>ヨテイ</t>
    </rPh>
    <rPh sb="10" eb="13">
      <t>ギジュツシャ</t>
    </rPh>
    <rPh sb="15" eb="17">
      <t>コウジ</t>
    </rPh>
    <rPh sb="17" eb="19">
      <t>ケイケン</t>
    </rPh>
    <phoneticPr fontId="3"/>
  </si>
  <si>
    <t>２－（2）
配置予定技術者の
工事成績</t>
    <rPh sb="6" eb="8">
      <t>ハイチ</t>
    </rPh>
    <rPh sb="8" eb="10">
      <t>ヨテイ</t>
    </rPh>
    <rPh sb="10" eb="13">
      <t>ギジュツシャ</t>
    </rPh>
    <rPh sb="15" eb="17">
      <t>コウジ</t>
    </rPh>
    <rPh sb="17" eb="19">
      <t>セイセキ</t>
    </rPh>
    <phoneticPr fontId="3"/>
  </si>
  <si>
    <t>技術評価点　２－(2)</t>
    <rPh sb="0" eb="2">
      <t>ギジュツ</t>
    </rPh>
    <rPh sb="2" eb="4">
      <t>ヒョウカ</t>
    </rPh>
    <rPh sb="4" eb="5">
      <t>テン</t>
    </rPh>
    <phoneticPr fontId="3"/>
  </si>
  <si>
    <t>技術評価点　２－(1)</t>
    <rPh sb="0" eb="2">
      <t>ギジュツ</t>
    </rPh>
    <rPh sb="2" eb="4">
      <t>ヒョウカ</t>
    </rPh>
    <rPh sb="4" eb="5">
      <t>テン</t>
    </rPh>
    <phoneticPr fontId="3"/>
  </si>
  <si>
    <t>２ 技術者の施工能力等に関する評価</t>
    <rPh sb="2" eb="5">
      <t>ギジュツシャ</t>
    </rPh>
    <rPh sb="6" eb="8">
      <t>セコウ</t>
    </rPh>
    <rPh sb="8" eb="10">
      <t>ノウリョク</t>
    </rPh>
    <rPh sb="10" eb="11">
      <t>トウ</t>
    </rPh>
    <rPh sb="12" eb="13">
      <t>カン</t>
    </rPh>
    <rPh sb="15" eb="17">
      <t>ヒョウカ</t>
    </rPh>
    <phoneticPr fontId="3"/>
  </si>
  <si>
    <t>技術評価点 ２</t>
    <rPh sb="0" eb="2">
      <t>ギジュツ</t>
    </rPh>
    <rPh sb="2" eb="4">
      <t>ヒョウカ</t>
    </rPh>
    <rPh sb="4" eb="5">
      <t>テン</t>
    </rPh>
    <phoneticPr fontId="3"/>
  </si>
  <si>
    <t>①本店が同一県内</t>
    <rPh sb="1" eb="3">
      <t>ホンテン</t>
    </rPh>
    <rPh sb="4" eb="6">
      <t>ドウイツ</t>
    </rPh>
    <rPh sb="6" eb="8">
      <t>ケンナイ</t>
    </rPh>
    <phoneticPr fontId="3"/>
  </si>
  <si>
    <t>技術評価点　３－（2）</t>
    <rPh sb="0" eb="2">
      <t>ギジュツ</t>
    </rPh>
    <rPh sb="2" eb="4">
      <t>ヒョウカ</t>
    </rPh>
    <rPh sb="4" eb="5">
      <t>テン</t>
    </rPh>
    <phoneticPr fontId="3"/>
  </si>
  <si>
    <t>３ 企業の信頼性・社会性に関する評価</t>
    <rPh sb="2" eb="4">
      <t>キギョウ</t>
    </rPh>
    <rPh sb="5" eb="8">
      <t>シンライセイ</t>
    </rPh>
    <rPh sb="9" eb="12">
      <t>シャカイセイ</t>
    </rPh>
    <rPh sb="13" eb="14">
      <t>カン</t>
    </rPh>
    <rPh sb="16" eb="18">
      <t>ヒョウカ</t>
    </rPh>
    <phoneticPr fontId="3"/>
  </si>
  <si>
    <t>技術評価点 ３</t>
    <rPh sb="0" eb="2">
      <t>ギジュツ</t>
    </rPh>
    <rPh sb="2" eb="4">
      <t>ヒョウカ</t>
    </rPh>
    <rPh sb="4" eb="5">
      <t>テン</t>
    </rPh>
    <phoneticPr fontId="3"/>
  </si>
  <si>
    <t>１+２+３の合計</t>
    <rPh sb="6" eb="8">
      <t>ゴウケイ</t>
    </rPh>
    <phoneticPr fontId="3"/>
  </si>
  <si>
    <t>①指名停止措置を受けたことがある</t>
    <rPh sb="1" eb="3">
      <t>シメイ</t>
    </rPh>
    <rPh sb="3" eb="5">
      <t>テイシ</t>
    </rPh>
    <rPh sb="5" eb="7">
      <t>ソチ</t>
    </rPh>
    <rPh sb="8" eb="9">
      <t>ウ</t>
    </rPh>
    <phoneticPr fontId="3"/>
  </si>
  <si>
    <t>対象期間</t>
    <rPh sb="0" eb="2">
      <t>タイショウ</t>
    </rPh>
    <rPh sb="2" eb="4">
      <t>キカン</t>
    </rPh>
    <phoneticPr fontId="3"/>
  </si>
  <si>
    <t>①CPD推奨単位以上の取得有り</t>
    <rPh sb="4" eb="6">
      <t>スイショウ</t>
    </rPh>
    <rPh sb="6" eb="8">
      <t>タンイ</t>
    </rPh>
    <rPh sb="8" eb="10">
      <t>イジョウ</t>
    </rPh>
    <rPh sb="11" eb="13">
      <t>シュトク</t>
    </rPh>
    <rPh sb="13" eb="14">
      <t>ア</t>
    </rPh>
    <phoneticPr fontId="3"/>
  </si>
  <si>
    <t>対象期間：過去１年　　　　</t>
    <rPh sb="0" eb="2">
      <t>タイショウ</t>
    </rPh>
    <rPh sb="2" eb="4">
      <t>キカン</t>
    </rPh>
    <rPh sb="5" eb="7">
      <t>カコ</t>
    </rPh>
    <rPh sb="8" eb="9">
      <t>ネン</t>
    </rPh>
    <phoneticPr fontId="3"/>
  </si>
  <si>
    <t>②優良施工業者の実績が1件以上有り</t>
    <rPh sb="1" eb="3">
      <t>ユウリョウ</t>
    </rPh>
    <rPh sb="3" eb="5">
      <t>セコウ</t>
    </rPh>
    <rPh sb="5" eb="7">
      <t>ギョウシャ</t>
    </rPh>
    <rPh sb="8" eb="10">
      <t>ジッセキ</t>
    </rPh>
    <rPh sb="12" eb="15">
      <t>ケンイジョウ</t>
    </rPh>
    <rPh sb="15" eb="16">
      <t>ア</t>
    </rPh>
    <phoneticPr fontId="3"/>
  </si>
  <si>
    <t>③CPD推奨単位の1/2超の取得有り</t>
    <rPh sb="4" eb="6">
      <t>スイショウ</t>
    </rPh>
    <rPh sb="6" eb="8">
      <t>タンイ</t>
    </rPh>
    <rPh sb="12" eb="13">
      <t>コ</t>
    </rPh>
    <rPh sb="14" eb="16">
      <t>シュトク</t>
    </rPh>
    <rPh sb="16" eb="17">
      <t>ア</t>
    </rPh>
    <phoneticPr fontId="3"/>
  </si>
  <si>
    <t>４件以上は、別紙
で平均点を算定し
下欄に入力する。
対象期間：過去２年　　　　</t>
    <rPh sb="1" eb="2">
      <t>ケン</t>
    </rPh>
    <rPh sb="2" eb="4">
      <t>イジョウ</t>
    </rPh>
    <rPh sb="6" eb="8">
      <t>ベッシ</t>
    </rPh>
    <rPh sb="10" eb="13">
      <t>ヘイキンテン</t>
    </rPh>
    <rPh sb="14" eb="15">
      <t>サン</t>
    </rPh>
    <rPh sb="15" eb="16">
      <t>サダム</t>
    </rPh>
    <rPh sb="18" eb="19">
      <t>シタ</t>
    </rPh>
    <rPh sb="19" eb="20">
      <t>ラン</t>
    </rPh>
    <rPh sb="21" eb="23">
      <t>ニュウリョク</t>
    </rPh>
    <rPh sb="27" eb="29">
      <t>タイショウ</t>
    </rPh>
    <rPh sb="29" eb="31">
      <t>キカン</t>
    </rPh>
    <rPh sb="32" eb="34">
      <t>カコ</t>
    </rPh>
    <rPh sb="35" eb="36">
      <t>ネン</t>
    </rPh>
    <phoneticPr fontId="3"/>
  </si>
  <si>
    <t>②CPD推奨単位の1/2超の取得かつJS品質確保修了の実績有り</t>
    <rPh sb="4" eb="6">
      <t>スイショウ</t>
    </rPh>
    <rPh sb="6" eb="8">
      <t>タンイ</t>
    </rPh>
    <rPh sb="12" eb="13">
      <t>コ</t>
    </rPh>
    <rPh sb="14" eb="16">
      <t>シュトク</t>
    </rPh>
    <rPh sb="20" eb="22">
      <t>ヒンシツ</t>
    </rPh>
    <rPh sb="22" eb="24">
      <t>カクホ</t>
    </rPh>
    <rPh sb="24" eb="26">
      <t>シュウリョウ</t>
    </rPh>
    <rPh sb="27" eb="29">
      <t>ジッセキ</t>
    </rPh>
    <rPh sb="29" eb="30">
      <t>ア</t>
    </rPh>
    <phoneticPr fontId="3"/>
  </si>
  <si>
    <t>④JS品質確保研修修了の実績有り</t>
    <rPh sb="3" eb="5">
      <t>ヒンシツ</t>
    </rPh>
    <rPh sb="5" eb="7">
      <t>カクホ</t>
    </rPh>
    <rPh sb="7" eb="9">
      <t>ケンシュウ</t>
    </rPh>
    <rPh sb="9" eb="11">
      <t>シュウリョウ</t>
    </rPh>
    <rPh sb="12" eb="14">
      <t>ジッセキ</t>
    </rPh>
    <rPh sb="14" eb="15">
      <t>ア</t>
    </rPh>
    <phoneticPr fontId="3"/>
  </si>
  <si>
    <t>１－（3）
優良工事表彰
又は優良施工業者</t>
    <rPh sb="6" eb="8">
      <t>ユウリョウ</t>
    </rPh>
    <rPh sb="8" eb="10">
      <t>コウジ</t>
    </rPh>
    <rPh sb="10" eb="12">
      <t>ヒョウショウ</t>
    </rPh>
    <rPh sb="13" eb="14">
      <t>マタ</t>
    </rPh>
    <rPh sb="15" eb="17">
      <t>ユウリョウ</t>
    </rPh>
    <rPh sb="17" eb="19">
      <t>セコウ</t>
    </rPh>
    <rPh sb="19" eb="21">
      <t>ギョウシャ</t>
    </rPh>
    <phoneticPr fontId="3"/>
  </si>
  <si>
    <t>３－（4）
日本下水道事業団発注工事事故における指名停止等措置（減点評価）</t>
    <rPh sb="6" eb="8">
      <t>ニホン</t>
    </rPh>
    <rPh sb="8" eb="11">
      <t>ゲスイドウ</t>
    </rPh>
    <rPh sb="11" eb="14">
      <t>ジギョウダン</t>
    </rPh>
    <rPh sb="14" eb="16">
      <t>ハッチュウ</t>
    </rPh>
    <rPh sb="16" eb="18">
      <t>コウジ</t>
    </rPh>
    <rPh sb="18" eb="20">
      <t>ジコ</t>
    </rPh>
    <rPh sb="24" eb="26">
      <t>シメイ</t>
    </rPh>
    <rPh sb="26" eb="29">
      <t>テイシナド</t>
    </rPh>
    <rPh sb="29" eb="31">
      <t>ソチ</t>
    </rPh>
    <rPh sb="32" eb="34">
      <t>ゲンテン</t>
    </rPh>
    <rPh sb="34" eb="36">
      <t>ヒョウカ</t>
    </rPh>
    <phoneticPr fontId="3"/>
  </si>
  <si>
    <t>３－(1)～(4)の合計</t>
    <rPh sb="10" eb="12">
      <t>ゴウケイ</t>
    </rPh>
    <phoneticPr fontId="3"/>
  </si>
  <si>
    <t>①地元企業の採用率が15％以上</t>
    <rPh sb="1" eb="3">
      <t>ジモト</t>
    </rPh>
    <rPh sb="3" eb="5">
      <t>キギョウ</t>
    </rPh>
    <rPh sb="6" eb="8">
      <t>サイヨウ</t>
    </rPh>
    <rPh sb="8" eb="9">
      <t>リツ</t>
    </rPh>
    <rPh sb="13" eb="15">
      <t>イジョウ</t>
    </rPh>
    <phoneticPr fontId="3"/>
  </si>
  <si>
    <t>②地元企業の採用率が5％以上15％未満</t>
    <rPh sb="1" eb="3">
      <t>ジモト</t>
    </rPh>
    <rPh sb="3" eb="5">
      <t>キギョウ</t>
    </rPh>
    <rPh sb="6" eb="8">
      <t>サイヨウ</t>
    </rPh>
    <rPh sb="8" eb="9">
      <t>リツ</t>
    </rPh>
    <rPh sb="12" eb="14">
      <t>イジョウ</t>
    </rPh>
    <rPh sb="17" eb="19">
      <t>ミマン</t>
    </rPh>
    <phoneticPr fontId="3"/>
  </si>
  <si>
    <t>過去２年</t>
    <rPh sb="0" eb="2">
      <t>カコ</t>
    </rPh>
    <rPh sb="3" eb="4">
      <t>ネン</t>
    </rPh>
    <phoneticPr fontId="3"/>
  </si>
  <si>
    <t>技術評価点　３－（4）</t>
    <rPh sb="0" eb="2">
      <t>ギジュツ</t>
    </rPh>
    <rPh sb="2" eb="4">
      <t>ヒョウカ</t>
    </rPh>
    <rPh sb="4" eb="5">
      <t>テン</t>
    </rPh>
    <phoneticPr fontId="3"/>
  </si>
  <si>
    <t>④該当無し</t>
    <rPh sb="1" eb="3">
      <t>ガイトウ</t>
    </rPh>
    <rPh sb="3" eb="4">
      <t>ナ</t>
    </rPh>
    <phoneticPr fontId="3"/>
  </si>
  <si>
    <t>②文書注意措置を受けたことがある</t>
    <rPh sb="1" eb="3">
      <t>ブンショ</t>
    </rPh>
    <rPh sb="3" eb="5">
      <t>チュウイ</t>
    </rPh>
    <rPh sb="5" eb="7">
      <t>ソチ</t>
    </rPh>
    <rPh sb="8" eb="9">
      <t>ウ</t>
    </rPh>
    <phoneticPr fontId="3"/>
  </si>
  <si>
    <t>③口頭注意措置を受けたことがある</t>
    <rPh sb="1" eb="3">
      <t>コウトウ</t>
    </rPh>
    <rPh sb="3" eb="5">
      <t>チュウイ</t>
    </rPh>
    <rPh sb="5" eb="7">
      <t>ソチ</t>
    </rPh>
    <rPh sb="8" eb="9">
      <t>ウ</t>
    </rPh>
    <phoneticPr fontId="3"/>
  </si>
  <si>
    <t>③該当無し</t>
    <rPh sb="1" eb="3">
      <t>ガイトウ</t>
    </rPh>
    <rPh sb="3" eb="4">
      <t>ム</t>
    </rPh>
    <phoneticPr fontId="3"/>
  </si>
  <si>
    <t>　　　　対象期間
①：指名停止期間満了後2か月間
②：発日の翌日から
2か月間
③：発日の翌日から
1か月間</t>
    <rPh sb="4" eb="6">
      <t>タイショウ</t>
    </rPh>
    <rPh sb="6" eb="8">
      <t>キカン</t>
    </rPh>
    <phoneticPr fontId="3"/>
  </si>
  <si>
    <t>②実績が２件有り</t>
    <rPh sb="1" eb="3">
      <t>ジッセキ</t>
    </rPh>
    <rPh sb="5" eb="6">
      <t>ケン</t>
    </rPh>
    <rPh sb="6" eb="7">
      <t>ア</t>
    </rPh>
    <phoneticPr fontId="3"/>
  </si>
  <si>
    <t>①実績が３件以上有り</t>
    <rPh sb="1" eb="3">
      <t>ジッセキ</t>
    </rPh>
    <rPh sb="5" eb="8">
      <t>ケンイジョウ</t>
    </rPh>
    <rPh sb="8" eb="9">
      <t>ア</t>
    </rPh>
    <phoneticPr fontId="3"/>
  </si>
  <si>
    <t>競争参加資格で指定された建設業の許可業種を有する本店</t>
    <rPh sb="21" eb="22">
      <t>ユウ</t>
    </rPh>
    <rPh sb="24" eb="26">
      <t>ホンテン</t>
    </rPh>
    <phoneticPr fontId="3"/>
  </si>
  <si>
    <t>②本店が同一地方内又は隣接</t>
    <rPh sb="1" eb="3">
      <t>ホンテン</t>
    </rPh>
    <rPh sb="4" eb="6">
      <t>ドウイツ</t>
    </rPh>
    <rPh sb="6" eb="8">
      <t>チホウ</t>
    </rPh>
    <rPh sb="8" eb="9">
      <t>ナイ</t>
    </rPh>
    <rPh sb="9" eb="10">
      <t>マタ</t>
    </rPh>
    <rPh sb="11" eb="13">
      <t>リンセツ</t>
    </rPh>
    <phoneticPr fontId="3"/>
  </si>
  <si>
    <t>競争参加申請書</t>
    <rPh sb="0" eb="2">
      <t>キョウソウ</t>
    </rPh>
    <rPh sb="2" eb="4">
      <t>サンカ</t>
    </rPh>
    <rPh sb="4" eb="7">
      <t>シンセイショ</t>
    </rPh>
    <phoneticPr fontId="17"/>
  </si>
  <si>
    <t>日本下水道事業団</t>
    <rPh sb="0" eb="8">
      <t>ニホン</t>
    </rPh>
    <phoneticPr fontId="17"/>
  </si>
  <si>
    <t>契約職</t>
    <rPh sb="0" eb="2">
      <t>ケイヤク</t>
    </rPh>
    <rPh sb="2" eb="3">
      <t>ショク</t>
    </rPh>
    <phoneticPr fontId="17"/>
  </si>
  <si>
    <t>〇〇　〇〇　</t>
    <phoneticPr fontId="17"/>
  </si>
  <si>
    <t>殿</t>
    <rPh sb="0" eb="1">
      <t>トノ</t>
    </rPh>
    <phoneticPr fontId="17"/>
  </si>
  <si>
    <t>住　所</t>
    <rPh sb="0" eb="1">
      <t>ジュウ</t>
    </rPh>
    <rPh sb="2" eb="3">
      <t>ショ</t>
    </rPh>
    <phoneticPr fontId="17"/>
  </si>
  <si>
    <t>商号又は名称</t>
    <rPh sb="0" eb="2">
      <t>ショウゴウ</t>
    </rPh>
    <rPh sb="2" eb="3">
      <t>マタ</t>
    </rPh>
    <rPh sb="4" eb="6">
      <t>メイショウ</t>
    </rPh>
    <phoneticPr fontId="17"/>
  </si>
  <si>
    <t>代表者役職・氏名</t>
    <rPh sb="0" eb="3">
      <t>ダイヒョウシャ</t>
    </rPh>
    <rPh sb="3" eb="5">
      <t>ヤクショク</t>
    </rPh>
    <rPh sb="6" eb="8">
      <t>シメイ</t>
    </rPh>
    <phoneticPr fontId="17"/>
  </si>
  <si>
    <t>工事名：</t>
    <rPh sb="0" eb="2">
      <t>コウジ</t>
    </rPh>
    <rPh sb="2" eb="3">
      <t>メイ</t>
    </rPh>
    <phoneticPr fontId="17"/>
  </si>
  <si>
    <t>提出者の概要</t>
    <rPh sb="0" eb="2">
      <t>テイシュツ</t>
    </rPh>
    <rPh sb="2" eb="3">
      <t>シャ</t>
    </rPh>
    <rPh sb="4" eb="6">
      <t>ガイヨウ</t>
    </rPh>
    <phoneticPr fontId="17"/>
  </si>
  <si>
    <t>流体機械設備工事</t>
    <rPh sb="0" eb="2">
      <t>リュウタイ</t>
    </rPh>
    <rPh sb="2" eb="4">
      <t>キカイ</t>
    </rPh>
    <rPh sb="4" eb="6">
      <t>セツビ</t>
    </rPh>
    <rPh sb="6" eb="8">
      <t>コウジ</t>
    </rPh>
    <phoneticPr fontId="17"/>
  </si>
  <si>
    <t>〇</t>
    <phoneticPr fontId="17"/>
  </si>
  <si>
    <t>等級</t>
    <rPh sb="0" eb="2">
      <t>トウキュウ</t>
    </rPh>
    <phoneticPr fontId="17"/>
  </si>
  <si>
    <t>（</t>
    <phoneticPr fontId="17"/>
  </si>
  <si>
    <t>担当者連絡先：</t>
    <rPh sb="0" eb="3">
      <t>タントウシャ</t>
    </rPh>
    <rPh sb="3" eb="6">
      <t>レンラクサキ</t>
    </rPh>
    <phoneticPr fontId="17"/>
  </si>
  <si>
    <t>〇〇〇〇（株）〇〇支店〇〇部〇〇課</t>
    <rPh sb="4" eb="7">
      <t>カブ</t>
    </rPh>
    <rPh sb="9" eb="11">
      <t>シテン</t>
    </rPh>
    <rPh sb="13" eb="14">
      <t>ブ</t>
    </rPh>
    <rPh sb="16" eb="17">
      <t>カ</t>
    </rPh>
    <phoneticPr fontId="17"/>
  </si>
  <si>
    <t>〇〇　〇〇</t>
    <phoneticPr fontId="17"/>
  </si>
  <si>
    <t xml:space="preserve">TEL </t>
    <phoneticPr fontId="17"/>
  </si>
  <si>
    <t>FAX</t>
    <phoneticPr fontId="17"/>
  </si>
  <si>
    <t>E-mail</t>
    <phoneticPr fontId="17"/>
  </si>
  <si>
    <t>*******＠********.**.jp</t>
    <phoneticPr fontId="17"/>
  </si>
  <si>
    <t>工事成績評価点</t>
    <rPh sb="0" eb="2">
      <t>コウジ</t>
    </rPh>
    <rPh sb="2" eb="4">
      <t>セイセキ</t>
    </rPh>
    <rPh sb="4" eb="6">
      <t>ヒョウカ</t>
    </rPh>
    <rPh sb="6" eb="7">
      <t>テン</t>
    </rPh>
    <phoneticPr fontId="3"/>
  </si>
  <si>
    <t>評定点の平均点</t>
    <rPh sb="0" eb="2">
      <t>ヒョウテイ</t>
    </rPh>
    <rPh sb="2" eb="3">
      <t>テン</t>
    </rPh>
    <rPh sb="4" eb="6">
      <t>ヘイキン</t>
    </rPh>
    <rPh sb="6" eb="7">
      <t>テン</t>
    </rPh>
    <phoneticPr fontId="3"/>
  </si>
  <si>
    <t>評定基準値</t>
    <rPh sb="0" eb="2">
      <t>ヒョウテイ</t>
    </rPh>
    <rPh sb="2" eb="5">
      <t>キジュンチ</t>
    </rPh>
    <phoneticPr fontId="3"/>
  </si>
  <si>
    <t>75＜80</t>
    <phoneticPr fontId="3"/>
  </si>
  <si>
    <t>80＜85</t>
    <phoneticPr fontId="3"/>
  </si>
  <si>
    <t>85＜100</t>
    <phoneticPr fontId="3"/>
  </si>
  <si>
    <r>
      <rPr>
        <b/>
        <sz val="20"/>
        <color rgb="FFFF3399"/>
        <rFont val="HGS教科書体"/>
        <family val="1"/>
        <charset val="128"/>
      </rPr>
      <t>注）</t>
    </r>
    <r>
      <rPr>
        <b/>
        <sz val="20"/>
        <rFont val="HGS教科書体"/>
        <family val="1"/>
        <charset val="128"/>
      </rPr>
      <t xml:space="preserve">「評価基準から選定」の点数は、ドロップダウンリストから〇を入力すると、
自動で表示されますが、点数に間違いのない様、十分ご注意ください。
公告に記載の事前申請書締切日の翌日以降は、点数の修正、変更は認めません。
</t>
    </r>
    <rPh sb="13" eb="15">
      <t>テンスウ</t>
    </rPh>
    <rPh sb="31" eb="33">
      <t>ニュウリョク</t>
    </rPh>
    <rPh sb="38" eb="40">
      <t>ジドウ</t>
    </rPh>
    <rPh sb="41" eb="43">
      <t>ヒョウジ</t>
    </rPh>
    <rPh sb="60" eb="62">
      <t>ジュウブン</t>
    </rPh>
    <rPh sb="71" eb="73">
      <t>コウコク</t>
    </rPh>
    <rPh sb="74" eb="76">
      <t>キサイ</t>
    </rPh>
    <rPh sb="77" eb="82">
      <t>ジゼンシンセイショ</t>
    </rPh>
    <rPh sb="82" eb="85">
      <t>シメキリビ</t>
    </rPh>
    <rPh sb="86" eb="88">
      <t>ヨクジツ</t>
    </rPh>
    <rPh sb="88" eb="90">
      <t>イコウ</t>
    </rPh>
    <rPh sb="92" eb="94">
      <t>テンスウ</t>
    </rPh>
    <rPh sb="95" eb="97">
      <t>シュウセイ</t>
    </rPh>
    <rPh sb="98" eb="100">
      <t>ヘンコウ</t>
    </rPh>
    <rPh sb="101" eb="102">
      <t>ミト</t>
    </rPh>
    <phoneticPr fontId="3"/>
  </si>
  <si>
    <r>
      <rPr>
        <b/>
        <sz val="20"/>
        <color rgb="FFFF3399"/>
        <rFont val="HGS教科書体"/>
        <family val="1"/>
        <charset val="128"/>
      </rPr>
      <t>注）</t>
    </r>
    <r>
      <rPr>
        <b/>
        <sz val="20"/>
        <rFont val="HGS教科書体"/>
        <family val="1"/>
        <charset val="128"/>
      </rPr>
      <t>J列「評価の根拠とした資料の頁等を記載」については、事前申請書提出時には空欄でも可。その場合、事後申請書提出時に記入したものを添付してください。</t>
    </r>
    <rPh sb="0" eb="1">
      <t>チュウ</t>
    </rPh>
    <rPh sb="3" eb="4">
      <t>レツ</t>
    </rPh>
    <rPh sb="5" eb="7">
      <t>ヒョウカ</t>
    </rPh>
    <rPh sb="8" eb="10">
      <t>コンキョ</t>
    </rPh>
    <rPh sb="13" eb="15">
      <t>シリョウ</t>
    </rPh>
    <rPh sb="15" eb="16">
      <t>ページ</t>
    </rPh>
    <rPh sb="16" eb="17">
      <t>トウ</t>
    </rPh>
    <rPh sb="18" eb="20">
      <t>キサイ</t>
    </rPh>
    <rPh sb="28" eb="30">
      <t>ジゼン</t>
    </rPh>
    <rPh sb="30" eb="32">
      <t>シンセイ</t>
    </rPh>
    <rPh sb="32" eb="33">
      <t>ショ</t>
    </rPh>
    <rPh sb="33" eb="35">
      <t>テイシュツ</t>
    </rPh>
    <rPh sb="35" eb="36">
      <t>ジ</t>
    </rPh>
    <rPh sb="38" eb="40">
      <t>クウラン</t>
    </rPh>
    <rPh sb="42" eb="43">
      <t>カ</t>
    </rPh>
    <rPh sb="46" eb="48">
      <t>バアイ</t>
    </rPh>
    <rPh sb="49" eb="51">
      <t>ジゴ</t>
    </rPh>
    <rPh sb="51" eb="54">
      <t>シンセイショ</t>
    </rPh>
    <rPh sb="54" eb="56">
      <t>テイシュツ</t>
    </rPh>
    <rPh sb="56" eb="57">
      <t>ジ</t>
    </rPh>
    <rPh sb="58" eb="60">
      <t>キニュウ</t>
    </rPh>
    <rPh sb="65" eb="67">
      <t>テンプ</t>
    </rPh>
    <phoneticPr fontId="3"/>
  </si>
  <si>
    <t>③実績が１件有り</t>
    <rPh sb="1" eb="3">
      <t>ジッセキ</t>
    </rPh>
    <rPh sb="5" eb="6">
      <t>ケン</t>
    </rPh>
    <rPh sb="6" eb="7">
      <t>ア</t>
    </rPh>
    <phoneticPr fontId="3"/>
  </si>
  <si>
    <t>④実績無し</t>
    <rPh sb="1" eb="3">
      <t>ジッセキ</t>
    </rPh>
    <rPh sb="3" eb="4">
      <t>ナ</t>
    </rPh>
    <phoneticPr fontId="3"/>
  </si>
  <si>
    <r>
      <rPr>
        <b/>
        <sz val="20"/>
        <color rgb="FFFF3399"/>
        <rFont val="HGS教科書体"/>
        <family val="1"/>
        <charset val="128"/>
      </rPr>
      <t>注）</t>
    </r>
    <r>
      <rPr>
        <b/>
        <sz val="20"/>
        <rFont val="HGS教科書体"/>
        <family val="1"/>
        <charset val="128"/>
      </rPr>
      <t>１－（1）「企業の工事成績」については、評価する期間に完成した工事が３件に満たない場合は、不足する施工実績の工事成績評定を75点として取り扱う（総合評価に関する事項２.（１）1）⑤より）ので、下記の例を参考に平均点を出してください。
｛例： 施工実績が１工事の場合は、(実績工事の成績評点＋75点＋75点)</t>
    </r>
    <r>
      <rPr>
        <b/>
        <sz val="20"/>
        <rFont val="Calibri"/>
        <family val="1"/>
      </rPr>
      <t>÷</t>
    </r>
    <r>
      <rPr>
        <b/>
        <sz val="20"/>
        <rFont val="HGS教科書体"/>
        <family val="1"/>
        <charset val="128"/>
      </rPr>
      <t>３｝
｛例： 施工実績が２工事の場合は、(実績工事の成績評点＋実績工事の成績評点＋75点)</t>
    </r>
    <r>
      <rPr>
        <b/>
        <sz val="20"/>
        <rFont val="Calibri"/>
        <family val="1"/>
      </rPr>
      <t>÷</t>
    </r>
    <r>
      <rPr>
        <b/>
        <sz val="20"/>
        <rFont val="HGS教科書体"/>
        <family val="1"/>
        <charset val="128"/>
      </rPr>
      <t>３｝
｛例： 施工実績がない場合は、（75点＋75点＋75点）</t>
    </r>
    <r>
      <rPr>
        <b/>
        <sz val="20"/>
        <rFont val="Calibri"/>
        <family val="1"/>
      </rPr>
      <t>÷</t>
    </r>
    <r>
      <rPr>
        <b/>
        <sz val="20"/>
        <rFont val="HGS教科書体"/>
        <family val="1"/>
        <charset val="128"/>
      </rPr>
      <t xml:space="preserve">３｝
</t>
    </r>
    <rPh sb="110" eb="111">
      <t>ダ</t>
    </rPh>
    <phoneticPr fontId="3"/>
  </si>
  <si>
    <r>
      <rPr>
        <b/>
        <sz val="20"/>
        <color rgb="FFFF3399"/>
        <rFont val="HGS教科書体"/>
        <family val="1"/>
        <charset val="128"/>
      </rPr>
      <t>注）</t>
    </r>
    <r>
      <rPr>
        <b/>
        <sz val="20"/>
        <rFont val="HGS教科書体"/>
        <family val="1"/>
        <charset val="128"/>
      </rPr>
      <t>網掛け部分に入力してください。</t>
    </r>
    <rPh sb="8" eb="10">
      <t>ニュウリョク</t>
    </rPh>
    <phoneticPr fontId="3"/>
  </si>
  <si>
    <t>注）実績なしは７５点
最低３工事</t>
    <rPh sb="0" eb="1">
      <t>チュウ</t>
    </rPh>
    <rPh sb="2" eb="4">
      <t>ジッセキ</t>
    </rPh>
    <rPh sb="9" eb="10">
      <t>テン</t>
    </rPh>
    <rPh sb="11" eb="13">
      <t>サイテイ</t>
    </rPh>
    <rPh sb="14" eb="16">
      <t>コウジ</t>
    </rPh>
    <phoneticPr fontId="3"/>
  </si>
  <si>
    <t>ＪＳにおける一般競争参加資格</t>
    <rPh sb="6" eb="8">
      <t>イッパン</t>
    </rPh>
    <rPh sb="8" eb="10">
      <t>キョウソウ</t>
    </rPh>
    <rPh sb="10" eb="12">
      <t>サンカ</t>
    </rPh>
    <rPh sb="12" eb="14">
      <t>シカク</t>
    </rPh>
    <phoneticPr fontId="17"/>
  </si>
  <si>
    <t>□</t>
  </si>
  <si>
    <t>下水処理設備工事</t>
  </si>
  <si>
    <t>汚泥焼却設備工事</t>
  </si>
  <si>
    <t>電気設備工事</t>
  </si>
  <si>
    <t>〇</t>
  </si>
  <si>
    <t>等級</t>
  </si>
  <si>
    <t>（経営事項評価点数）</t>
  </si>
  <si>
    <t>点）</t>
    <phoneticPr fontId="17"/>
  </si>
  <si>
    <t>注）特定建設共同企業体で参加する場合は、上記に準じて構成員ごとに記載すること。</t>
    <rPh sb="0" eb="1">
      <t>チュウ</t>
    </rPh>
    <rPh sb="2" eb="4">
      <t>トクテイ</t>
    </rPh>
    <rPh sb="4" eb="6">
      <t>ケンセツ</t>
    </rPh>
    <rPh sb="6" eb="8">
      <t>キョウドウ</t>
    </rPh>
    <rPh sb="8" eb="11">
      <t>キギョウタイ</t>
    </rPh>
    <rPh sb="12" eb="14">
      <t>サンカ</t>
    </rPh>
    <rPh sb="16" eb="18">
      <t>バアイ</t>
    </rPh>
    <rPh sb="20" eb="22">
      <t>ジョウキ</t>
    </rPh>
    <rPh sb="23" eb="24">
      <t>ジュン</t>
    </rPh>
    <rPh sb="26" eb="29">
      <t>コウセイイン</t>
    </rPh>
    <rPh sb="32" eb="34">
      <t>キサイ</t>
    </rPh>
    <phoneticPr fontId="3"/>
  </si>
  <si>
    <t>注）大規模調達契約案件の場合のみ、（　　）内に経営事項評価点数を記載すること。</t>
    <rPh sb="0" eb="1">
      <t>チュウ</t>
    </rPh>
    <rPh sb="2" eb="5">
      <t>ダイキボ</t>
    </rPh>
    <rPh sb="5" eb="7">
      <t>チョウタツ</t>
    </rPh>
    <rPh sb="7" eb="9">
      <t>ケイヤク</t>
    </rPh>
    <rPh sb="9" eb="11">
      <t>アンケン</t>
    </rPh>
    <rPh sb="12" eb="14">
      <t>バアイ</t>
    </rPh>
    <rPh sb="21" eb="22">
      <t>ナイ</t>
    </rPh>
    <rPh sb="23" eb="27">
      <t>ケイエイジコウ</t>
    </rPh>
    <rPh sb="27" eb="29">
      <t>ヒョウカ</t>
    </rPh>
    <rPh sb="29" eb="31">
      <t>テンスウ</t>
    </rPh>
    <rPh sb="32" eb="34">
      <t>キサイ</t>
    </rPh>
    <phoneticPr fontId="17"/>
  </si>
  <si>
    <t>０３－１２３４－５６７８</t>
    <phoneticPr fontId="3"/>
  </si>
  <si>
    <t>　下記の工事に係る一般競争入札に参加したいので、自己採点表を添えて競争参加申請します。
なお、入札説明書において求める競争参加資格（企業の施工実績、配置予定技術者の資格・工事経験、指名停止措置関係等）をすべて満たしています。また、本申請書に記載の事項は事実と相違ないことを誓約します。</t>
    <rPh sb="1" eb="3">
      <t>カキ</t>
    </rPh>
    <rPh sb="4" eb="6">
      <t>コウジ</t>
    </rPh>
    <rPh sb="7" eb="8">
      <t>カカ</t>
    </rPh>
    <rPh sb="9" eb="11">
      <t>イッパン</t>
    </rPh>
    <rPh sb="11" eb="13">
      <t>キョウソウ</t>
    </rPh>
    <rPh sb="13" eb="15">
      <t>ニュウサツ</t>
    </rPh>
    <rPh sb="16" eb="18">
      <t>サンカ</t>
    </rPh>
    <rPh sb="33" eb="35">
      <t>キョウソウ</t>
    </rPh>
    <rPh sb="35" eb="37">
      <t>サンカ</t>
    </rPh>
    <rPh sb="37" eb="39">
      <t>シンセイ</t>
    </rPh>
    <rPh sb="47" eb="49">
      <t>ニュウサツ</t>
    </rPh>
    <rPh sb="49" eb="52">
      <t>セツメイショ</t>
    </rPh>
    <rPh sb="56" eb="57">
      <t>モト</t>
    </rPh>
    <rPh sb="59" eb="61">
      <t>キョウソウ</t>
    </rPh>
    <rPh sb="61" eb="63">
      <t>サンカ</t>
    </rPh>
    <rPh sb="63" eb="65">
      <t>シカク</t>
    </rPh>
    <rPh sb="66" eb="68">
      <t>キギョウ</t>
    </rPh>
    <rPh sb="69" eb="71">
      <t>セコウ</t>
    </rPh>
    <rPh sb="71" eb="73">
      <t>ジッセキ</t>
    </rPh>
    <rPh sb="74" eb="76">
      <t>ハイチ</t>
    </rPh>
    <rPh sb="76" eb="78">
      <t>ヨテイ</t>
    </rPh>
    <rPh sb="78" eb="81">
      <t>ギジュツシャ</t>
    </rPh>
    <rPh sb="82" eb="84">
      <t>シカク</t>
    </rPh>
    <rPh sb="85" eb="89">
      <t>コウジケイケン</t>
    </rPh>
    <rPh sb="90" eb="92">
      <t>シメイ</t>
    </rPh>
    <rPh sb="92" eb="94">
      <t>テイシ</t>
    </rPh>
    <rPh sb="94" eb="96">
      <t>ソチ</t>
    </rPh>
    <rPh sb="96" eb="98">
      <t>カンケイ</t>
    </rPh>
    <rPh sb="98" eb="99">
      <t>トウ</t>
    </rPh>
    <rPh sb="104" eb="105">
      <t>ミ</t>
    </rPh>
    <rPh sb="115" eb="116">
      <t>ホン</t>
    </rPh>
    <rPh sb="116" eb="119">
      <t>シンセイショ</t>
    </rPh>
    <rPh sb="120" eb="122">
      <t>キサイ</t>
    </rPh>
    <rPh sb="123" eb="125">
      <t>ジコウ</t>
    </rPh>
    <rPh sb="126" eb="128">
      <t>ジジツ</t>
    </rPh>
    <rPh sb="129" eb="131">
      <t>ソウイ</t>
    </rPh>
    <rPh sb="136" eb="138">
      <t>セイヤク</t>
    </rPh>
    <phoneticPr fontId="17"/>
  </si>
  <si>
    <t>①優良工事表彰又は功労者表彰の実績が1件以上有り</t>
    <rPh sb="1" eb="5">
      <t>ユウリョウコウジ</t>
    </rPh>
    <rPh sb="5" eb="7">
      <t>ヒョウショウ</t>
    </rPh>
    <rPh sb="7" eb="8">
      <t>マタ</t>
    </rPh>
    <rPh sb="9" eb="12">
      <t>コウロウシャ</t>
    </rPh>
    <rPh sb="12" eb="14">
      <t>ヒョウショウ</t>
    </rPh>
    <rPh sb="15" eb="17">
      <t>ジッセキ</t>
    </rPh>
    <rPh sb="19" eb="22">
      <t>ケンイジョウ</t>
    </rPh>
    <rPh sb="22" eb="23">
      <t>ア</t>
    </rPh>
    <phoneticPr fontId="3"/>
  </si>
  <si>
    <t>③下水道類似(設定規模以上）</t>
    <rPh sb="1" eb="4">
      <t>ゲスイドウ</t>
    </rPh>
    <rPh sb="4" eb="6">
      <t>ルイジ</t>
    </rPh>
    <rPh sb="7" eb="9">
      <t>セッテイ</t>
    </rPh>
    <rPh sb="9" eb="11">
      <t>キボ</t>
    </rPh>
    <rPh sb="11" eb="13">
      <t>イジョウ</t>
    </rPh>
    <phoneticPr fontId="3"/>
  </si>
  <si>
    <t>④下水道類似(設定規模未満）</t>
    <rPh sb="1" eb="4">
      <t>ゲスイドウ</t>
    </rPh>
    <rPh sb="7" eb="9">
      <t>セッテイ</t>
    </rPh>
    <rPh sb="9" eb="11">
      <t>キボ</t>
    </rPh>
    <rPh sb="11" eb="13">
      <t>ミマン</t>
    </rPh>
    <phoneticPr fontId="3"/>
  </si>
  <si>
    <t>①いずれか1名を配置し、資格又は継続教育の取組有り</t>
    <rPh sb="6" eb="7">
      <t>メイ</t>
    </rPh>
    <rPh sb="8" eb="10">
      <t>ハイチ</t>
    </rPh>
    <rPh sb="12" eb="14">
      <t>シカク</t>
    </rPh>
    <rPh sb="14" eb="15">
      <t>マタ</t>
    </rPh>
    <rPh sb="16" eb="18">
      <t>ケイゾク</t>
    </rPh>
    <rPh sb="18" eb="20">
      <t>キョウイク</t>
    </rPh>
    <rPh sb="21" eb="23">
      <t>トリクミ</t>
    </rPh>
    <rPh sb="23" eb="24">
      <t>ア</t>
    </rPh>
    <phoneticPr fontId="3"/>
  </si>
  <si>
    <t>②いずれか１名を配置し、資格又は継続教育の取組み無し</t>
    <rPh sb="6" eb="7">
      <t>メイ</t>
    </rPh>
    <rPh sb="8" eb="10">
      <t>ハイチ</t>
    </rPh>
    <rPh sb="12" eb="14">
      <t>シカク</t>
    </rPh>
    <rPh sb="14" eb="15">
      <t>マタ</t>
    </rPh>
    <rPh sb="16" eb="18">
      <t>ケイゾク</t>
    </rPh>
    <rPh sb="18" eb="20">
      <t>キョウイク</t>
    </rPh>
    <rPh sb="21" eb="23">
      <t>トリク</t>
    </rPh>
    <rPh sb="24" eb="25">
      <t>ナ</t>
    </rPh>
    <phoneticPr fontId="3"/>
  </si>
  <si>
    <t>④下水道類似(設定規模未満）</t>
    <rPh sb="1" eb="4">
      <t>ゲスイドウ</t>
    </rPh>
    <rPh sb="4" eb="6">
      <t>ルイジ</t>
    </rPh>
    <rPh sb="7" eb="9">
      <t>セッテイ</t>
    </rPh>
    <rPh sb="9" eb="11">
      <t>キボ</t>
    </rPh>
    <rPh sb="11" eb="13">
      <t>ミマン</t>
    </rPh>
    <phoneticPr fontId="3"/>
  </si>
  <si>
    <t>①競争参加者が下水道施設の災害協定有り</t>
    <rPh sb="1" eb="3">
      <t>キョウソウ</t>
    </rPh>
    <rPh sb="3" eb="6">
      <t>サンカシャ</t>
    </rPh>
    <rPh sb="7" eb="10">
      <t>ゲスイドウ</t>
    </rPh>
    <rPh sb="10" eb="12">
      <t>シセツ</t>
    </rPh>
    <rPh sb="13" eb="15">
      <t>サイガイ</t>
    </rPh>
    <rPh sb="15" eb="17">
      <t>キョウテイ</t>
    </rPh>
    <rPh sb="17" eb="18">
      <t>ア</t>
    </rPh>
    <phoneticPr fontId="3"/>
  </si>
  <si>
    <t>②競争参加者が下水道施設での災害活動の実績有り</t>
    <rPh sb="1" eb="3">
      <t>キョウソウ</t>
    </rPh>
    <rPh sb="3" eb="6">
      <t>サンカシャ</t>
    </rPh>
    <rPh sb="7" eb="10">
      <t>ゲスイドウ</t>
    </rPh>
    <rPh sb="10" eb="12">
      <t>シセツ</t>
    </rPh>
    <rPh sb="14" eb="16">
      <t>サイガイ</t>
    </rPh>
    <rPh sb="16" eb="18">
      <t>カツドウ</t>
    </rPh>
    <rPh sb="19" eb="21">
      <t>ジッセキ</t>
    </rPh>
    <rPh sb="21" eb="22">
      <t>ア</t>
    </rPh>
    <phoneticPr fontId="3"/>
  </si>
  <si>
    <t>③競争参加者が災害協定有り</t>
    <rPh sb="7" eb="9">
      <t>サイガイ</t>
    </rPh>
    <rPh sb="9" eb="11">
      <t>キョウテイ</t>
    </rPh>
    <rPh sb="11" eb="12">
      <t>ア</t>
    </rPh>
    <phoneticPr fontId="3"/>
  </si>
  <si>
    <t>④競争参加者が災害活動の実績有り</t>
    <rPh sb="7" eb="9">
      <t>サイガイ</t>
    </rPh>
    <rPh sb="9" eb="11">
      <t>カツドウ</t>
    </rPh>
    <rPh sb="12" eb="14">
      <t>ジッセキ</t>
    </rPh>
    <rPh sb="14" eb="15">
      <t>ア</t>
    </rPh>
    <phoneticPr fontId="3"/>
  </si>
  <si>
    <t>⑤競争参加者が加盟する団体が下水道施設の災害活動の実績有り</t>
    <phoneticPr fontId="3"/>
  </si>
  <si>
    <t>⑥該当無し</t>
    <rPh sb="1" eb="3">
      <t>ガイトウ</t>
    </rPh>
    <rPh sb="3" eb="4">
      <t>ナ</t>
    </rPh>
    <phoneticPr fontId="3"/>
  </si>
  <si>
    <t>３－（1）
委託団体との
災害協定又は
災害活動実績</t>
    <rPh sb="6" eb="8">
      <t>イタク</t>
    </rPh>
    <rPh sb="8" eb="10">
      <t>ダンタイ</t>
    </rPh>
    <rPh sb="13" eb="15">
      <t>サイガイ</t>
    </rPh>
    <rPh sb="15" eb="17">
      <t>キョウテイ</t>
    </rPh>
    <rPh sb="17" eb="18">
      <t>マタ</t>
    </rPh>
    <rPh sb="20" eb="22">
      <t>サイガイ</t>
    </rPh>
    <rPh sb="22" eb="24">
      <t>カツドウ</t>
    </rPh>
    <rPh sb="24" eb="26">
      <t>ジッセキ</t>
    </rPh>
    <phoneticPr fontId="3"/>
  </si>
  <si>
    <t>３－（2）
地元企業の採用率</t>
    <rPh sb="6" eb="8">
      <t>ジモト</t>
    </rPh>
    <rPh sb="8" eb="10">
      <t>キギョウ</t>
    </rPh>
    <rPh sb="11" eb="13">
      <t>サイヨウ</t>
    </rPh>
    <rPh sb="13" eb="14">
      <t>リツ</t>
    </rPh>
    <phoneticPr fontId="3"/>
  </si>
  <si>
    <t>３－（3）
バックアップ体制
※建設業法上の
本店の所在地による</t>
    <rPh sb="12" eb="14">
      <t>タイセイ</t>
    </rPh>
    <rPh sb="17" eb="20">
      <t>ケンセツギョウ</t>
    </rPh>
    <rPh sb="20" eb="21">
      <t>ホウ</t>
    </rPh>
    <rPh sb="21" eb="22">
      <t>ウエ</t>
    </rPh>
    <rPh sb="24" eb="26">
      <t>ホンテン</t>
    </rPh>
    <rPh sb="27" eb="30">
      <t>ショザイチ</t>
    </rPh>
    <phoneticPr fontId="3"/>
  </si>
  <si>
    <t>技術評価点　３－（1）</t>
    <rPh sb="0" eb="2">
      <t>ギジュツ</t>
    </rPh>
    <rPh sb="2" eb="4">
      <t>ヒョウカ</t>
    </rPh>
    <rPh sb="4" eb="5">
      <t>テン</t>
    </rPh>
    <phoneticPr fontId="3"/>
  </si>
  <si>
    <t>技術評価点　３－(3)</t>
    <rPh sb="0" eb="2">
      <t>ギジュツ</t>
    </rPh>
    <rPh sb="2" eb="4">
      <t>ヒョウカ</t>
    </rPh>
    <rPh sb="4" eb="5">
      <t>テン</t>
    </rPh>
    <phoneticPr fontId="3"/>
  </si>
  <si>
    <t>１－（6）
若手又は女性技術者の
配置・資格</t>
    <rPh sb="6" eb="8">
      <t>ワカテ</t>
    </rPh>
    <rPh sb="8" eb="9">
      <t>マタ</t>
    </rPh>
    <rPh sb="10" eb="12">
      <t>ジョセイ</t>
    </rPh>
    <rPh sb="12" eb="15">
      <t>ギジュツシャ</t>
    </rPh>
    <rPh sb="17" eb="19">
      <t>ハイチ</t>
    </rPh>
    <rPh sb="20" eb="22">
      <t>シカク</t>
    </rPh>
    <phoneticPr fontId="3"/>
  </si>
  <si>
    <t>①評定点85点以上の実績あり</t>
    <rPh sb="1" eb="4">
      <t>ヒョウテイテン</t>
    </rPh>
    <rPh sb="6" eb="9">
      <t>テンイジョウ</t>
    </rPh>
    <rPh sb="10" eb="12">
      <t>ジッセキ</t>
    </rPh>
    <phoneticPr fontId="3"/>
  </si>
  <si>
    <t>②評定点80点以上の実績有り</t>
    <rPh sb="1" eb="3">
      <t>ヒョウテイ</t>
    </rPh>
    <rPh sb="3" eb="4">
      <t>テン</t>
    </rPh>
    <rPh sb="6" eb="7">
      <t>テン</t>
    </rPh>
    <rPh sb="7" eb="9">
      <t>イジョウ</t>
    </rPh>
    <rPh sb="10" eb="13">
      <t>ジッセキア</t>
    </rPh>
    <phoneticPr fontId="3"/>
  </si>
  <si>
    <t>③評定点75点以上の実績有り</t>
    <rPh sb="1" eb="4">
      <t>ヒョウテイテン</t>
    </rPh>
    <rPh sb="6" eb="9">
      <t>テンイジョウ</t>
    </rPh>
    <rPh sb="10" eb="12">
      <t>ジッセキ</t>
    </rPh>
    <rPh sb="12" eb="13">
      <t>ア</t>
    </rPh>
    <phoneticPr fontId="3"/>
  </si>
  <si>
    <t>④評定点70点以上の実績有り</t>
    <rPh sb="1" eb="4">
      <t>ヒョウテイテン</t>
    </rPh>
    <rPh sb="6" eb="9">
      <t>テンイジョウ</t>
    </rPh>
    <rPh sb="10" eb="12">
      <t>ジッセキ</t>
    </rPh>
    <rPh sb="12" eb="13">
      <t>ア</t>
    </rPh>
    <phoneticPr fontId="3"/>
  </si>
  <si>
    <t>０＜69.9</t>
    <phoneticPr fontId="3"/>
  </si>
  <si>
    <t>70＜74.9</t>
    <phoneticPr fontId="3"/>
  </si>
  <si>
    <t>対象期間：過去４年　　　　</t>
    <rPh sb="0" eb="2">
      <t>タイショウ</t>
    </rPh>
    <rPh sb="2" eb="4">
      <t>キカン</t>
    </rPh>
    <rPh sb="5" eb="7">
      <t>カコ</t>
    </rPh>
    <rPh sb="8" eb="9">
      <t>ネン</t>
    </rPh>
    <phoneticPr fontId="3"/>
  </si>
  <si>
    <t>　　年　　月　　日</t>
    <rPh sb="2" eb="3">
      <t>ネン</t>
    </rPh>
    <rPh sb="5" eb="6">
      <t>ガツ</t>
    </rPh>
    <rPh sb="8" eb="9">
      <t>ヒ</t>
    </rPh>
    <phoneticPr fontId="17"/>
  </si>
  <si>
    <t>〇日本支社長</t>
    <rPh sb="1" eb="3">
      <t>ニホン</t>
    </rPh>
    <rPh sb="3" eb="6">
      <t>シシャチョウ</t>
    </rPh>
    <phoneticPr fontId="17"/>
  </si>
  <si>
    <t>様式７－２－２</t>
    <rPh sb="0" eb="2">
      <t>ヨウシキ</t>
    </rPh>
    <phoneticPr fontId="17"/>
  </si>
  <si>
    <t>２－（4）
配置予定技術者の
継続教育単位（CPD）</t>
    <rPh sb="6" eb="8">
      <t>ハイチ</t>
    </rPh>
    <rPh sb="8" eb="10">
      <t>ヨテイ</t>
    </rPh>
    <rPh sb="10" eb="13">
      <t>ギジュツシャ</t>
    </rPh>
    <rPh sb="15" eb="17">
      <t>ケイゾク</t>
    </rPh>
    <rPh sb="17" eb="19">
      <t>キョウイク</t>
    </rPh>
    <rPh sb="19" eb="21">
      <t>タンイ</t>
    </rPh>
    <phoneticPr fontId="3"/>
  </si>
  <si>
    <t>技術評価点　２－（3）</t>
    <rPh sb="0" eb="2">
      <t>ギジュツ</t>
    </rPh>
    <rPh sb="2" eb="4">
      <t>ヒョウカ</t>
    </rPh>
    <rPh sb="4" eb="5">
      <t>テン</t>
    </rPh>
    <phoneticPr fontId="3"/>
  </si>
  <si>
    <t>技術評価点　２－(4)</t>
    <rPh sb="0" eb="2">
      <t>ギジュツ</t>
    </rPh>
    <rPh sb="2" eb="4">
      <t>ヒョウカ</t>
    </rPh>
    <rPh sb="4" eb="5">
      <t>テン</t>
    </rPh>
    <phoneticPr fontId="3"/>
  </si>
  <si>
    <t>２－(1)～(4)の合計</t>
    <rPh sb="10" eb="12">
      <t>ゴウケイ</t>
    </rPh>
    <phoneticPr fontId="3"/>
  </si>
  <si>
    <t>２－（3）
配置予定技術者の
優良工事技術者表彰</t>
    <rPh sb="15" eb="17">
      <t>ユウリョウ</t>
    </rPh>
    <rPh sb="17" eb="19">
      <t>コウジ</t>
    </rPh>
    <rPh sb="19" eb="22">
      <t>ギジュツシャ</t>
    </rPh>
    <rPh sb="22" eb="24">
      <t>ヒョウショウ</t>
    </rPh>
    <phoneticPr fontId="3"/>
  </si>
  <si>
    <t xml:space="preserve">①日本下水道事業団理事長からの「優良工事技術者表彰」の受彰実績がある </t>
    <phoneticPr fontId="3"/>
  </si>
  <si>
    <t xml:space="preserve">②日本下水道事業団総合事務所長からの「優良工事技術者表彰等」の受彰実績がある </t>
    <rPh sb="1" eb="3">
      <t>ニホン</t>
    </rPh>
    <rPh sb="3" eb="6">
      <t>ゲスイドウ</t>
    </rPh>
    <rPh sb="6" eb="9">
      <t>ジギョウダン</t>
    </rPh>
    <rPh sb="9" eb="11">
      <t>ソウゴウ</t>
    </rPh>
    <rPh sb="11" eb="13">
      <t>ジム</t>
    </rPh>
    <rPh sb="13" eb="15">
      <t>ショチョウ</t>
    </rPh>
    <rPh sb="19" eb="21">
      <t>ユウリョウ</t>
    </rPh>
    <rPh sb="21" eb="23">
      <t>コウジ</t>
    </rPh>
    <rPh sb="23" eb="26">
      <t>ギジュツシャ</t>
    </rPh>
    <rPh sb="26" eb="29">
      <t>ヒョウショウナド</t>
    </rPh>
    <rPh sb="31" eb="32">
      <t>ウケ</t>
    </rPh>
    <rPh sb="32" eb="33">
      <t>アキラ</t>
    </rPh>
    <rPh sb="33" eb="35">
      <t>ジッセキ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</si>
</sst>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34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sz val="18"/>
      <color indexed="10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24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8"/>
      <color indexed="81"/>
      <name val="ＭＳ Ｐゴシック"/>
      <family val="3"/>
      <charset val="128"/>
    </font>
    <font>
      <b/>
      <sz val="6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20"/>
      <name val="Calibri"/>
      <family val="1"/>
    </font>
    <font>
      <sz val="11"/>
      <name val="ＭＳ 明朝"/>
      <family val="1"/>
      <charset val="128"/>
    </font>
    <font>
      <b/>
      <sz val="20"/>
      <name val="HGS教科書体"/>
      <family val="1"/>
      <charset val="128"/>
    </font>
    <font>
      <b/>
      <sz val="20"/>
      <color rgb="FFFF3399"/>
      <name val="HGS教科書体"/>
      <family val="1"/>
      <charset val="128"/>
    </font>
    <font>
      <sz val="20"/>
      <name val="HGS教科書体"/>
      <family val="1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ゴシック"/>
      <family val="2"/>
      <charset val="128"/>
      <scheme val="minor"/>
    </font>
    <font>
      <sz val="11"/>
      <color rgb="FF969696"/>
      <name val="ＭＳ Ｐゴシック"/>
      <family val="3"/>
      <charset val="128"/>
    </font>
    <font>
      <sz val="10"/>
      <color rgb="FFFF000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DDDDDD"/>
        <bgColor indexed="64"/>
      </patternFill>
    </fill>
  </fills>
  <borders count="10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ck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shrinkToFit="1"/>
    </xf>
    <xf numFmtId="176" fontId="5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8" fillId="0" borderId="0" xfId="0" applyFont="1" applyFill="1" applyAlignment="1">
      <alignment horizontal="centerContinuous" vertical="center"/>
    </xf>
    <xf numFmtId="0" fontId="9" fillId="0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/>
    </xf>
    <xf numFmtId="0" fontId="0" fillId="0" borderId="14" xfId="0" applyFill="1" applyBorder="1" applyAlignment="1">
      <alignment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76" fontId="8" fillId="0" borderId="18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6" fontId="8" fillId="0" borderId="29" xfId="0" applyNumberFormat="1" applyFont="1" applyFill="1" applyBorder="1" applyAlignment="1" applyProtection="1">
      <alignment horizontal="center" vertical="center"/>
      <protection locked="0"/>
    </xf>
    <xf numFmtId="176" fontId="8" fillId="0" borderId="2" xfId="0" applyNumberFormat="1" applyFont="1" applyFill="1" applyBorder="1" applyAlignment="1" applyProtection="1">
      <alignment horizontal="center" vertical="center"/>
      <protection locked="0"/>
    </xf>
    <xf numFmtId="176" fontId="8" fillId="0" borderId="32" xfId="0" applyNumberFormat="1" applyFont="1" applyFill="1" applyBorder="1" applyAlignment="1" applyProtection="1">
      <alignment horizontal="center" vertical="center"/>
      <protection locked="0"/>
    </xf>
    <xf numFmtId="176" fontId="8" fillId="0" borderId="22" xfId="0" applyNumberFormat="1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vertical="center" wrapText="1"/>
    </xf>
    <xf numFmtId="176" fontId="8" fillId="0" borderId="18" xfId="0" applyNumberFormat="1" applyFont="1" applyFill="1" applyBorder="1" applyAlignment="1" applyProtection="1">
      <alignment horizontal="center" vertical="center"/>
      <protection locked="0"/>
    </xf>
    <xf numFmtId="0" fontId="8" fillId="0" borderId="42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177" fontId="8" fillId="0" borderId="42" xfId="0" applyNumberFormat="1" applyFont="1" applyFill="1" applyBorder="1" applyAlignment="1">
      <alignment horizontal="center" vertical="center"/>
    </xf>
    <xf numFmtId="176" fontId="8" fillId="0" borderId="24" xfId="0" applyNumberFormat="1" applyFont="1" applyFill="1" applyBorder="1" applyAlignment="1" applyProtection="1">
      <alignment horizontal="center" vertical="center"/>
      <protection locked="0"/>
    </xf>
    <xf numFmtId="0" fontId="8" fillId="0" borderId="57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vertical="center" wrapText="1"/>
    </xf>
    <xf numFmtId="176" fontId="8" fillId="0" borderId="25" xfId="0" applyNumberFormat="1" applyFont="1" applyFill="1" applyBorder="1" applyAlignment="1" applyProtection="1">
      <alignment horizontal="center" vertical="center"/>
      <protection locked="0"/>
    </xf>
    <xf numFmtId="177" fontId="8" fillId="0" borderId="31" xfId="0" applyNumberFormat="1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176" fontId="8" fillId="0" borderId="51" xfId="0" applyNumberFormat="1" applyFont="1" applyFill="1" applyBorder="1" applyAlignment="1" applyProtection="1">
      <alignment horizontal="center" vertical="center"/>
      <protection locked="0"/>
    </xf>
    <xf numFmtId="0" fontId="8" fillId="0" borderId="12" xfId="0" applyFont="1" applyFill="1" applyBorder="1" applyAlignment="1">
      <alignment horizontal="center" vertical="center" wrapText="1"/>
    </xf>
    <xf numFmtId="177" fontId="8" fillId="0" borderId="30" xfId="0" applyNumberFormat="1" applyFont="1" applyFill="1" applyBorder="1" applyAlignment="1">
      <alignment horizontal="center" vertical="center" wrapText="1"/>
    </xf>
    <xf numFmtId="176" fontId="8" fillId="0" borderId="31" xfId="0" applyNumberFormat="1" applyFont="1" applyFill="1" applyBorder="1" applyAlignment="1">
      <alignment horizontal="center" vertical="center"/>
    </xf>
    <xf numFmtId="177" fontId="8" fillId="0" borderId="31" xfId="0" applyNumberFormat="1" applyFont="1" applyFill="1" applyBorder="1" applyAlignment="1">
      <alignment horizontal="center" vertical="center" wrapText="1"/>
    </xf>
    <xf numFmtId="176" fontId="8" fillId="0" borderId="49" xfId="0" applyNumberFormat="1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76" fontId="8" fillId="0" borderId="24" xfId="0" applyNumberFormat="1" applyFont="1" applyFill="1" applyBorder="1" applyAlignment="1">
      <alignment horizontal="center" vertical="center"/>
    </xf>
    <xf numFmtId="176" fontId="8" fillId="0" borderId="54" xfId="0" applyNumberFormat="1" applyFont="1" applyFill="1" applyBorder="1" applyAlignment="1" applyProtection="1">
      <alignment horizontal="center" vertical="center"/>
      <protection locked="0"/>
    </xf>
    <xf numFmtId="176" fontId="8" fillId="0" borderId="42" xfId="0" applyNumberFormat="1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176" fontId="8" fillId="0" borderId="20" xfId="0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vertical="center"/>
    </xf>
    <xf numFmtId="176" fontId="8" fillId="0" borderId="19" xfId="0" applyNumberFormat="1" applyFont="1" applyFill="1" applyBorder="1" applyAlignment="1">
      <alignment horizontal="center" vertical="center"/>
    </xf>
    <xf numFmtId="176" fontId="8" fillId="0" borderId="18" xfId="0" quotePrefix="1" applyNumberFormat="1" applyFont="1" applyFill="1" applyBorder="1" applyAlignment="1">
      <alignment horizontal="center" vertical="center"/>
    </xf>
    <xf numFmtId="176" fontId="8" fillId="0" borderId="27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15" fillId="0" borderId="0" xfId="0" applyFont="1" applyFill="1" applyAlignment="1">
      <alignment horizontal="centerContinuous" vertical="center"/>
    </xf>
    <xf numFmtId="0" fontId="8" fillId="0" borderId="90" xfId="0" applyFont="1" applyFill="1" applyBorder="1" applyAlignment="1">
      <alignment horizontal="left" vertical="center" wrapText="1"/>
    </xf>
    <xf numFmtId="0" fontId="8" fillId="0" borderId="90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left" vertical="center" wrapText="1"/>
    </xf>
    <xf numFmtId="0" fontId="8" fillId="0" borderId="51" xfId="0" applyFont="1" applyFill="1" applyBorder="1" applyAlignment="1">
      <alignment vertical="center" wrapText="1"/>
    </xf>
    <xf numFmtId="176" fontId="8" fillId="0" borderId="47" xfId="0" applyNumberFormat="1" applyFont="1" applyFill="1" applyBorder="1" applyAlignment="1">
      <alignment horizontal="center" vertical="center"/>
    </xf>
    <xf numFmtId="177" fontId="8" fillId="0" borderId="47" xfId="0" applyNumberFormat="1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left" vertical="center" wrapText="1"/>
    </xf>
    <xf numFmtId="176" fontId="8" fillId="0" borderId="31" xfId="0" applyNumberFormat="1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vertical="center" wrapText="1"/>
    </xf>
    <xf numFmtId="0" fontId="8" fillId="0" borderId="24" xfId="0" applyFont="1" applyFill="1" applyBorder="1" applyAlignment="1">
      <alignment horizontal="left" vertical="center" wrapText="1"/>
    </xf>
    <xf numFmtId="177" fontId="8" fillId="0" borderId="1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177" fontId="8" fillId="0" borderId="47" xfId="0" applyNumberFormat="1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vertical="center" shrinkToFit="1"/>
    </xf>
    <xf numFmtId="177" fontId="8" fillId="0" borderId="55" xfId="0" applyNumberFormat="1" applyFont="1" applyFill="1" applyBorder="1" applyAlignment="1">
      <alignment horizontal="center" vertical="center" wrapText="1"/>
    </xf>
    <xf numFmtId="177" fontId="8" fillId="0" borderId="56" xfId="0" applyNumberFormat="1" applyFont="1" applyFill="1" applyBorder="1" applyAlignment="1">
      <alignment horizontal="center" vertical="center" wrapText="1"/>
    </xf>
    <xf numFmtId="176" fontId="8" fillId="0" borderId="56" xfId="0" applyNumberFormat="1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vertical="center"/>
    </xf>
    <xf numFmtId="176" fontId="16" fillId="0" borderId="30" xfId="0" applyNumberFormat="1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vertical="center"/>
    </xf>
    <xf numFmtId="177" fontId="16" fillId="0" borderId="47" xfId="0" applyNumberFormat="1" applyFont="1" applyFill="1" applyBorder="1" applyAlignment="1">
      <alignment horizontal="center" vertical="center"/>
    </xf>
    <xf numFmtId="176" fontId="16" fillId="0" borderId="47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16" fillId="0" borderId="31" xfId="0" applyFont="1" applyFill="1" applyBorder="1" applyAlignment="1">
      <alignment horizontal="center" vertical="center" wrapText="1"/>
    </xf>
    <xf numFmtId="0" fontId="16" fillId="0" borderId="42" xfId="0" applyFont="1" applyFill="1" applyBorder="1" applyAlignment="1">
      <alignment horizontal="center" vertical="center" wrapText="1"/>
    </xf>
    <xf numFmtId="0" fontId="16" fillId="0" borderId="43" xfId="0" applyFont="1" applyFill="1" applyBorder="1" applyAlignment="1">
      <alignment horizontal="center" vertical="center" wrapText="1"/>
    </xf>
    <xf numFmtId="176" fontId="8" fillId="0" borderId="73" xfId="0" applyNumberFormat="1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shrinkToFit="1"/>
    </xf>
    <xf numFmtId="0" fontId="8" fillId="0" borderId="5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8" fillId="0" borderId="96" xfId="0" applyFont="1" applyFill="1" applyBorder="1" applyAlignment="1">
      <alignment vertical="center" wrapText="1"/>
    </xf>
    <xf numFmtId="0" fontId="8" fillId="0" borderId="36" xfId="0" applyFont="1" applyFill="1" applyBorder="1" applyAlignment="1">
      <alignment vertical="center"/>
    </xf>
    <xf numFmtId="0" fontId="8" fillId="0" borderId="53" xfId="0" applyFont="1" applyFill="1" applyBorder="1" applyAlignment="1">
      <alignment vertical="center"/>
    </xf>
    <xf numFmtId="176" fontId="8" fillId="0" borderId="39" xfId="0" applyNumberFormat="1" applyFont="1" applyFill="1" applyBorder="1" applyAlignment="1">
      <alignment horizontal="center" vertical="center"/>
    </xf>
    <xf numFmtId="176" fontId="8" fillId="0" borderId="38" xfId="0" applyNumberFormat="1" applyFont="1" applyFill="1" applyBorder="1" applyAlignment="1">
      <alignment vertical="center"/>
    </xf>
    <xf numFmtId="176" fontId="8" fillId="0" borderId="41" xfId="0" applyNumberFormat="1" applyFont="1" applyFill="1" applyBorder="1" applyAlignment="1" applyProtection="1">
      <alignment horizontal="center" vertical="center"/>
      <protection locked="0"/>
    </xf>
    <xf numFmtId="176" fontId="8" fillId="0" borderId="36" xfId="0" applyNumberFormat="1" applyFont="1" applyFill="1" applyBorder="1" applyAlignment="1" applyProtection="1">
      <alignment horizontal="center" vertical="center"/>
      <protection locked="0"/>
    </xf>
    <xf numFmtId="176" fontId="8" fillId="0" borderId="53" xfId="0" applyNumberFormat="1" applyFont="1" applyFill="1" applyBorder="1" applyAlignment="1" applyProtection="1">
      <alignment horizontal="center" vertical="center"/>
      <protection locked="0"/>
    </xf>
    <xf numFmtId="176" fontId="8" fillId="0" borderId="7" xfId="0" applyNumberFormat="1" applyFont="1" applyFill="1" applyBorder="1" applyAlignment="1">
      <alignment horizontal="center" vertical="center"/>
    </xf>
    <xf numFmtId="176" fontId="8" fillId="0" borderId="8" xfId="0" applyNumberFormat="1" applyFont="1" applyFill="1" applyBorder="1" applyAlignment="1">
      <alignment vertical="center"/>
    </xf>
    <xf numFmtId="176" fontId="8" fillId="0" borderId="5" xfId="0" applyNumberFormat="1" applyFont="1" applyFill="1" applyBorder="1" applyAlignment="1" applyProtection="1">
      <alignment horizontal="center" vertical="center"/>
      <protection locked="0"/>
    </xf>
    <xf numFmtId="176" fontId="8" fillId="0" borderId="38" xfId="0" applyNumberFormat="1" applyFont="1" applyFill="1" applyBorder="1" applyAlignment="1" applyProtection="1">
      <alignment horizontal="center" vertical="center"/>
      <protection locked="0"/>
    </xf>
    <xf numFmtId="176" fontId="8" fillId="0" borderId="45" xfId="0" applyNumberFormat="1" applyFont="1" applyFill="1" applyBorder="1" applyAlignment="1">
      <alignment horizontal="right" vertical="center"/>
    </xf>
    <xf numFmtId="176" fontId="8" fillId="0" borderId="46" xfId="0" applyNumberFormat="1" applyFont="1" applyFill="1" applyBorder="1" applyAlignment="1">
      <alignment horizontal="right" vertical="center"/>
    </xf>
    <xf numFmtId="176" fontId="8" fillId="0" borderId="34" xfId="0" applyNumberFormat="1" applyFont="1" applyFill="1" applyBorder="1" applyAlignment="1" applyProtection="1">
      <alignment horizontal="center" vertical="center"/>
      <protection locked="0"/>
    </xf>
    <xf numFmtId="176" fontId="8" fillId="0" borderId="45" xfId="0" applyNumberFormat="1" applyFont="1" applyFill="1" applyBorder="1" applyAlignment="1">
      <alignment horizontal="center" vertical="center"/>
    </xf>
    <xf numFmtId="176" fontId="8" fillId="0" borderId="46" xfId="0" applyNumberFormat="1" applyFont="1" applyFill="1" applyBorder="1" applyAlignment="1">
      <alignment vertical="center"/>
    </xf>
    <xf numFmtId="176" fontId="8" fillId="0" borderId="10" xfId="0" applyNumberFormat="1" applyFont="1" applyFill="1" applyBorder="1" applyAlignment="1" applyProtection="1">
      <alignment horizontal="center" vertical="center"/>
      <protection locked="0"/>
    </xf>
    <xf numFmtId="176" fontId="8" fillId="0" borderId="16" xfId="0" applyNumberFormat="1" applyFont="1" applyFill="1" applyBorder="1" applyAlignment="1">
      <alignment horizontal="center" vertical="center"/>
    </xf>
    <xf numFmtId="176" fontId="8" fillId="0" borderId="17" xfId="0" applyNumberFormat="1" applyFont="1" applyFill="1" applyBorder="1" applyAlignment="1">
      <alignment vertical="center"/>
    </xf>
    <xf numFmtId="176" fontId="8" fillId="0" borderId="38" xfId="0" applyNumberFormat="1" applyFont="1" applyFill="1" applyBorder="1" applyAlignment="1">
      <alignment horizontal="right" vertical="center"/>
    </xf>
    <xf numFmtId="176" fontId="8" fillId="0" borderId="34" xfId="0" applyNumberFormat="1" applyFont="1" applyFill="1" applyBorder="1" applyAlignment="1">
      <alignment horizontal="right" vertical="center"/>
    </xf>
    <xf numFmtId="0" fontId="8" fillId="3" borderId="74" xfId="0" applyFont="1" applyFill="1" applyBorder="1" applyAlignment="1">
      <alignment horizontal="center" vertical="center"/>
    </xf>
    <xf numFmtId="176" fontId="8" fillId="0" borderId="59" xfId="0" applyNumberFormat="1" applyFont="1" applyFill="1" applyBorder="1" applyAlignment="1" applyProtection="1">
      <alignment horizontal="center" vertical="center"/>
      <protection locked="0"/>
    </xf>
    <xf numFmtId="176" fontId="8" fillId="0" borderId="61" xfId="0" applyNumberFormat="1" applyFont="1" applyFill="1" applyBorder="1" applyAlignment="1">
      <alignment horizontal="center" vertical="center"/>
    </xf>
    <xf numFmtId="176" fontId="8" fillId="0" borderId="62" xfId="0" applyNumberFormat="1" applyFont="1" applyFill="1" applyBorder="1" applyAlignment="1">
      <alignment vertical="center"/>
    </xf>
    <xf numFmtId="176" fontId="8" fillId="0" borderId="64" xfId="0" applyNumberFormat="1" applyFont="1" applyFill="1" applyBorder="1" applyAlignment="1">
      <alignment horizontal="center" vertical="center"/>
    </xf>
    <xf numFmtId="176" fontId="8" fillId="0" borderId="65" xfId="0" applyNumberFormat="1" applyFont="1" applyFill="1" applyBorder="1" applyAlignment="1">
      <alignment vertical="center"/>
    </xf>
    <xf numFmtId="176" fontId="8" fillId="0" borderId="67" xfId="0" applyNumberFormat="1" applyFont="1" applyFill="1" applyBorder="1" applyAlignment="1">
      <alignment horizontal="center" vertical="center"/>
    </xf>
    <xf numFmtId="176" fontId="8" fillId="0" borderId="68" xfId="0" applyNumberFormat="1" applyFont="1" applyFill="1" applyBorder="1" applyAlignment="1">
      <alignment vertical="center"/>
    </xf>
    <xf numFmtId="0" fontId="21" fillId="3" borderId="93" xfId="0" applyFont="1" applyFill="1" applyBorder="1" applyAlignment="1">
      <alignment vertical="center" wrapText="1"/>
    </xf>
    <xf numFmtId="0" fontId="21" fillId="3" borderId="35" xfId="0" applyFont="1" applyFill="1" applyBorder="1" applyAlignment="1">
      <alignment vertical="center"/>
    </xf>
    <xf numFmtId="0" fontId="21" fillId="3" borderId="52" xfId="0" applyFont="1" applyFill="1" applyBorder="1" applyAlignment="1">
      <alignment vertical="center"/>
    </xf>
    <xf numFmtId="176" fontId="21" fillId="3" borderId="37" xfId="0" applyNumberFormat="1" applyFont="1" applyFill="1" applyBorder="1" applyAlignment="1">
      <alignment vertical="center"/>
    </xf>
    <xf numFmtId="176" fontId="21" fillId="3" borderId="40" xfId="0" applyNumberFormat="1" applyFont="1" applyFill="1" applyBorder="1" applyAlignment="1" applyProtection="1">
      <alignment horizontal="center" vertical="center"/>
      <protection locked="0"/>
    </xf>
    <xf numFmtId="176" fontId="21" fillId="3" borderId="35" xfId="0" applyNumberFormat="1" applyFont="1" applyFill="1" applyBorder="1" applyAlignment="1" applyProtection="1">
      <alignment horizontal="center" vertical="center"/>
      <protection locked="0"/>
    </xf>
    <xf numFmtId="176" fontId="21" fillId="3" borderId="52" xfId="0" applyNumberFormat="1" applyFont="1" applyFill="1" applyBorder="1" applyAlignment="1" applyProtection="1">
      <alignment horizontal="center" vertical="center"/>
      <protection locked="0"/>
    </xf>
    <xf numFmtId="176" fontId="21" fillId="3" borderId="6" xfId="0" applyNumberFormat="1" applyFont="1" applyFill="1" applyBorder="1" applyAlignment="1">
      <alignment vertical="center"/>
    </xf>
    <xf numFmtId="176" fontId="21" fillId="3" borderId="4" xfId="0" applyNumberFormat="1" applyFont="1" applyFill="1" applyBorder="1" applyAlignment="1" applyProtection="1">
      <alignment horizontal="center" vertical="center"/>
      <protection locked="0"/>
    </xf>
    <xf numFmtId="176" fontId="21" fillId="3" borderId="37" xfId="0" applyNumberFormat="1" applyFont="1" applyFill="1" applyBorder="1" applyAlignment="1" applyProtection="1">
      <alignment horizontal="center" vertical="center"/>
      <protection locked="0"/>
    </xf>
    <xf numFmtId="176" fontId="21" fillId="3" borderId="44" xfId="0" applyNumberFormat="1" applyFont="1" applyFill="1" applyBorder="1" applyAlignment="1">
      <alignment horizontal="right" vertical="center"/>
    </xf>
    <xf numFmtId="176" fontId="21" fillId="3" borderId="33" xfId="0" applyNumberFormat="1" applyFont="1" applyFill="1" applyBorder="1" applyAlignment="1" applyProtection="1">
      <alignment horizontal="center" vertical="center"/>
      <protection locked="0"/>
    </xf>
    <xf numFmtId="176" fontId="21" fillId="3" borderId="44" xfId="0" applyNumberFormat="1" applyFont="1" applyFill="1" applyBorder="1" applyAlignment="1">
      <alignment vertical="center"/>
    </xf>
    <xf numFmtId="176" fontId="21" fillId="3" borderId="9" xfId="0" applyNumberFormat="1" applyFont="1" applyFill="1" applyBorder="1" applyAlignment="1" applyProtection="1">
      <alignment horizontal="center" vertical="center"/>
      <protection locked="0"/>
    </xf>
    <xf numFmtId="176" fontId="21" fillId="3" borderId="15" xfId="0" applyNumberFormat="1" applyFont="1" applyFill="1" applyBorder="1" applyAlignment="1">
      <alignment vertical="center"/>
    </xf>
    <xf numFmtId="176" fontId="21" fillId="3" borderId="37" xfId="0" applyNumberFormat="1" applyFont="1" applyFill="1" applyBorder="1" applyAlignment="1">
      <alignment horizontal="right" vertical="center"/>
    </xf>
    <xf numFmtId="176" fontId="21" fillId="3" borderId="33" xfId="0" applyNumberFormat="1" applyFont="1" applyFill="1" applyBorder="1" applyAlignment="1">
      <alignment horizontal="right" vertical="center"/>
    </xf>
    <xf numFmtId="176" fontId="21" fillId="3" borderId="58" xfId="0" applyNumberFormat="1" applyFont="1" applyFill="1" applyBorder="1" applyAlignment="1" applyProtection="1">
      <alignment horizontal="center" vertical="center"/>
      <protection locked="0"/>
    </xf>
    <xf numFmtId="176" fontId="21" fillId="3" borderId="60" xfId="0" applyNumberFormat="1" applyFont="1" applyFill="1" applyBorder="1" applyAlignment="1">
      <alignment vertical="center"/>
    </xf>
    <xf numFmtId="176" fontId="21" fillId="3" borderId="63" xfId="0" applyNumberFormat="1" applyFont="1" applyFill="1" applyBorder="1" applyAlignment="1">
      <alignment vertical="center"/>
    </xf>
    <xf numFmtId="176" fontId="21" fillId="3" borderId="66" xfId="0" applyNumberFormat="1" applyFont="1" applyFill="1" applyBorder="1" applyAlignment="1">
      <alignment vertical="center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24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23" fillId="0" borderId="0" xfId="0" applyFont="1">
      <alignment vertical="center"/>
    </xf>
    <xf numFmtId="0" fontId="27" fillId="0" borderId="0" xfId="1" applyFont="1">
      <alignment vertical="center"/>
    </xf>
    <xf numFmtId="0" fontId="27" fillId="0" borderId="0" xfId="1" applyFont="1" applyAlignment="1">
      <alignment horizontal="distributed" vertical="center"/>
    </xf>
    <xf numFmtId="0" fontId="27" fillId="0" borderId="0" xfId="1" applyFont="1" applyAlignment="1">
      <alignment horizontal="center" vertical="center"/>
    </xf>
    <xf numFmtId="0" fontId="27" fillId="0" borderId="0" xfId="1" applyFont="1" applyAlignment="1">
      <alignment horizontal="left" vertical="center"/>
    </xf>
    <xf numFmtId="0" fontId="29" fillId="0" borderId="0" xfId="1" applyFont="1" applyAlignment="1">
      <alignment horizontal="left" vertical="center"/>
    </xf>
    <xf numFmtId="0" fontId="27" fillId="0" borderId="0" xfId="1" applyFont="1" applyAlignment="1">
      <alignment vertical="center"/>
    </xf>
    <xf numFmtId="0" fontId="27" fillId="0" borderId="0" xfId="1" applyFont="1" applyAlignment="1">
      <alignment horizontal="left" vertical="top" wrapText="1" indent="1"/>
    </xf>
    <xf numFmtId="0" fontId="27" fillId="0" borderId="98" xfId="1" applyFont="1" applyBorder="1" applyAlignment="1">
      <alignment horizontal="left" vertical="center"/>
    </xf>
    <xf numFmtId="0" fontId="27" fillId="0" borderId="98" xfId="1" applyFont="1" applyBorder="1">
      <alignment vertical="center"/>
    </xf>
    <xf numFmtId="0" fontId="27" fillId="0" borderId="98" xfId="1" applyFont="1" applyBorder="1" applyAlignment="1">
      <alignment vertical="center"/>
    </xf>
    <xf numFmtId="0" fontId="27" fillId="0" borderId="48" xfId="1" applyFont="1" applyBorder="1" applyAlignment="1">
      <alignment horizontal="center" vertical="center"/>
    </xf>
    <xf numFmtId="0" fontId="27" fillId="0" borderId="99" xfId="1" applyFont="1" applyBorder="1">
      <alignment vertical="center"/>
    </xf>
    <xf numFmtId="0" fontId="30" fillId="0" borderId="99" xfId="1" applyFont="1" applyBorder="1">
      <alignment vertical="center"/>
    </xf>
    <xf numFmtId="0" fontId="30" fillId="0" borderId="99" xfId="1" applyFont="1" applyBorder="1" applyAlignment="1">
      <alignment horizontal="right" vertical="center"/>
    </xf>
    <xf numFmtId="0" fontId="30" fillId="0" borderId="99" xfId="1" applyFont="1" applyBorder="1" applyAlignment="1">
      <alignment horizontal="center" vertical="center"/>
    </xf>
    <xf numFmtId="0" fontId="30" fillId="0" borderId="99" xfId="1" applyFont="1" applyBorder="1" applyAlignment="1">
      <alignment horizontal="left" vertical="center"/>
    </xf>
    <xf numFmtId="0" fontId="30" fillId="0" borderId="99" xfId="1" applyFont="1" applyBorder="1" applyAlignment="1">
      <alignment vertical="center"/>
    </xf>
    <xf numFmtId="0" fontId="30" fillId="0" borderId="100" xfId="1" applyFont="1" applyBorder="1">
      <alignment vertical="center"/>
    </xf>
    <xf numFmtId="0" fontId="30" fillId="0" borderId="49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101" xfId="1" applyFont="1" applyBorder="1" applyAlignment="1">
      <alignment horizontal="center" vertical="center"/>
    </xf>
    <xf numFmtId="0" fontId="30" fillId="0" borderId="0" xfId="1" applyFont="1" applyBorder="1">
      <alignment vertical="center"/>
    </xf>
    <xf numFmtId="0" fontId="30" fillId="0" borderId="0" xfId="1" applyFont="1" applyBorder="1" applyAlignment="1">
      <alignment horizontal="right" vertical="center"/>
    </xf>
    <xf numFmtId="0" fontId="30" fillId="0" borderId="0" xfId="1" applyFont="1" applyBorder="1" applyAlignment="1">
      <alignment horizontal="center" vertical="center"/>
    </xf>
    <xf numFmtId="0" fontId="30" fillId="0" borderId="0" xfId="1" applyFont="1" applyBorder="1" applyAlignment="1">
      <alignment vertical="center"/>
    </xf>
    <xf numFmtId="0" fontId="30" fillId="0" borderId="0" xfId="1" applyFont="1" applyBorder="1" applyAlignment="1">
      <alignment horizontal="left" vertical="center"/>
    </xf>
    <xf numFmtId="0" fontId="30" fillId="0" borderId="101" xfId="1" applyFont="1" applyBorder="1">
      <alignment vertical="center"/>
    </xf>
    <xf numFmtId="0" fontId="30" fillId="0" borderId="28" xfId="1" applyFont="1" applyBorder="1">
      <alignment vertical="center"/>
    </xf>
    <xf numFmtId="0" fontId="30" fillId="0" borderId="28" xfId="1" applyFont="1" applyBorder="1" applyAlignment="1">
      <alignment horizontal="right" vertical="center"/>
    </xf>
    <xf numFmtId="0" fontId="30" fillId="0" borderId="28" xfId="1" applyFont="1" applyBorder="1" applyAlignment="1">
      <alignment vertical="center"/>
    </xf>
    <xf numFmtId="0" fontId="30" fillId="0" borderId="28" xfId="1" applyFont="1" applyBorder="1" applyAlignment="1">
      <alignment horizontal="center" vertical="center"/>
    </xf>
    <xf numFmtId="0" fontId="30" fillId="0" borderId="89" xfId="1" applyFont="1" applyBorder="1">
      <alignment vertical="center"/>
    </xf>
    <xf numFmtId="0" fontId="27" fillId="0" borderId="0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0" xfId="1" applyFont="1" applyBorder="1">
      <alignment vertical="center"/>
    </xf>
    <xf numFmtId="0" fontId="8" fillId="0" borderId="32" xfId="0" applyFont="1" applyFill="1" applyBorder="1" applyAlignment="1">
      <alignment horizontal="left" vertical="center" shrinkToFi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vertical="center"/>
    </xf>
    <xf numFmtId="177" fontId="8" fillId="0" borderId="30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/>
    </xf>
    <xf numFmtId="0" fontId="32" fillId="0" borderId="0" xfId="0" applyFont="1" applyBorder="1" applyAlignment="1">
      <alignment horizontal="center" vertical="center"/>
    </xf>
    <xf numFmtId="0" fontId="33" fillId="0" borderId="0" xfId="1" applyFont="1" applyAlignment="1">
      <alignment horizontal="left" vertical="center"/>
    </xf>
    <xf numFmtId="0" fontId="8" fillId="0" borderId="26" xfId="0" applyFont="1" applyFill="1" applyBorder="1" applyAlignment="1">
      <alignment horizontal="center" vertical="center" wrapText="1"/>
    </xf>
    <xf numFmtId="176" fontId="8" fillId="0" borderId="73" xfId="0" applyNumberFormat="1" applyFont="1" applyFill="1" applyBorder="1" applyAlignment="1">
      <alignment horizontal="center" vertical="center" wrapText="1"/>
    </xf>
    <xf numFmtId="0" fontId="27" fillId="0" borderId="0" xfId="1" applyFont="1" applyAlignment="1">
      <alignment horizontal="left" vertical="distributed" wrapText="1" indent="1"/>
    </xf>
    <xf numFmtId="0" fontId="27" fillId="0" borderId="98" xfId="1" applyFont="1" applyBorder="1" applyAlignment="1">
      <alignment horizontal="center" vertical="center"/>
    </xf>
    <xf numFmtId="0" fontId="30" fillId="0" borderId="48" xfId="1" applyFont="1" applyBorder="1" applyAlignment="1">
      <alignment horizontal="center" vertical="center"/>
    </xf>
    <xf numFmtId="0" fontId="31" fillId="0" borderId="99" xfId="1" applyFont="1" applyBorder="1" applyAlignment="1">
      <alignment horizontal="center" vertical="center"/>
    </xf>
    <xf numFmtId="0" fontId="31" fillId="0" borderId="10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/>
    </xf>
    <xf numFmtId="0" fontId="31" fillId="0" borderId="28" xfId="1" applyFont="1" applyBorder="1" applyAlignment="1">
      <alignment horizontal="center" vertical="center"/>
    </xf>
    <xf numFmtId="0" fontId="31" fillId="0" borderId="89" xfId="1" applyFont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7" fillId="0" borderId="0" xfId="1" applyFont="1" applyAlignment="1">
      <alignment horizontal="distributed" vertical="center"/>
    </xf>
    <xf numFmtId="0" fontId="27" fillId="0" borderId="0" xfId="1" applyFont="1" applyAlignment="1">
      <alignment horizontal="left" vertical="center"/>
    </xf>
    <xf numFmtId="176" fontId="8" fillId="0" borderId="74" xfId="0" applyNumberFormat="1" applyFont="1" applyFill="1" applyBorder="1" applyAlignment="1">
      <alignment horizontal="center" vertical="top" wrapText="1"/>
    </xf>
    <xf numFmtId="176" fontId="8" fillId="0" borderId="39" xfId="0" applyNumberFormat="1" applyFont="1" applyFill="1" applyBorder="1" applyAlignment="1">
      <alignment horizontal="center" vertical="top" wrapText="1"/>
    </xf>
    <xf numFmtId="0" fontId="24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176" fontId="8" fillId="3" borderId="74" xfId="0" applyNumberFormat="1" applyFont="1" applyFill="1" applyBorder="1" applyAlignment="1" applyProtection="1">
      <alignment horizontal="center" vertical="center"/>
      <protection locked="0"/>
    </xf>
    <xf numFmtId="0" fontId="8" fillId="3" borderId="39" xfId="0" applyFont="1" applyFill="1" applyBorder="1" applyAlignment="1">
      <alignment horizontal="center" vertical="center"/>
    </xf>
    <xf numFmtId="176" fontId="8" fillId="3" borderId="73" xfId="0" applyNumberFormat="1" applyFont="1" applyFill="1" applyBorder="1" applyAlignment="1" applyProtection="1">
      <alignment horizontal="center" vertical="center"/>
      <protection locked="0"/>
    </xf>
    <xf numFmtId="176" fontId="8" fillId="3" borderId="70" xfId="0" applyNumberFormat="1" applyFont="1" applyFill="1" applyBorder="1" applyAlignment="1" applyProtection="1">
      <alignment horizontal="center" vertical="center"/>
      <protection locked="0"/>
    </xf>
    <xf numFmtId="0" fontId="8" fillId="3" borderId="74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 applyAlignment="1"/>
    <xf numFmtId="0" fontId="12" fillId="2" borderId="28" xfId="0" applyFont="1" applyFill="1" applyBorder="1" applyAlignment="1">
      <alignment horizontal="left"/>
    </xf>
    <xf numFmtId="0" fontId="12" fillId="2" borderId="28" xfId="0" applyFont="1" applyFill="1" applyBorder="1" applyAlignment="1"/>
    <xf numFmtId="0" fontId="26" fillId="0" borderId="0" xfId="0" applyFont="1" applyAlignment="1">
      <alignment vertical="top"/>
    </xf>
    <xf numFmtId="0" fontId="8" fillId="3" borderId="26" xfId="0" applyFont="1" applyFill="1" applyBorder="1" applyAlignment="1">
      <alignment vertical="center" shrinkToFit="1"/>
    </xf>
    <xf numFmtId="0" fontId="8" fillId="3" borderId="81" xfId="0" applyFont="1" applyFill="1" applyBorder="1" applyAlignment="1">
      <alignment vertical="center" shrinkToFit="1"/>
    </xf>
    <xf numFmtId="0" fontId="8" fillId="3" borderId="82" xfId="0" applyFont="1" applyFill="1" applyBorder="1" applyAlignment="1">
      <alignment vertical="center" shrinkToFit="1"/>
    </xf>
    <xf numFmtId="0" fontId="12" fillId="0" borderId="28" xfId="0" applyFont="1" applyFill="1" applyBorder="1" applyAlignment="1">
      <alignment vertical="center"/>
    </xf>
    <xf numFmtId="0" fontId="8" fillId="0" borderId="83" xfId="0" applyFont="1" applyFill="1" applyBorder="1" applyAlignment="1">
      <alignment horizontal="center" vertical="center" wrapText="1"/>
    </xf>
    <xf numFmtId="0" fontId="8" fillId="0" borderId="84" xfId="0" applyFont="1" applyFill="1" applyBorder="1" applyAlignment="1">
      <alignment horizontal="center" vertical="center" wrapText="1"/>
    </xf>
    <xf numFmtId="0" fontId="21" fillId="3" borderId="85" xfId="0" applyFont="1" applyFill="1" applyBorder="1" applyAlignment="1" applyProtection="1">
      <alignment horizontal="center" vertical="center" wrapText="1"/>
      <protection locked="0"/>
    </xf>
    <xf numFmtId="0" fontId="21" fillId="3" borderId="86" xfId="0" applyFont="1" applyFill="1" applyBorder="1" applyAlignment="1">
      <alignment horizontal="center" vertical="center" wrapText="1"/>
    </xf>
    <xf numFmtId="0" fontId="8" fillId="3" borderId="70" xfId="0" applyFont="1" applyFill="1" applyBorder="1" applyAlignment="1" applyProtection="1">
      <alignment horizontal="center" vertical="center" wrapText="1"/>
      <protection locked="0"/>
    </xf>
    <xf numFmtId="0" fontId="8" fillId="3" borderId="39" xfId="0" applyFont="1" applyFill="1" applyBorder="1" applyAlignment="1">
      <alignment horizontal="center" vertical="center" wrapText="1"/>
    </xf>
    <xf numFmtId="176" fontId="8" fillId="3" borderId="74" xfId="0" applyNumberFormat="1" applyFont="1" applyFill="1" applyBorder="1" applyAlignment="1" applyProtection="1">
      <alignment vertical="center"/>
      <protection locked="0"/>
    </xf>
    <xf numFmtId="0" fontId="8" fillId="3" borderId="74" xfId="0" applyFont="1" applyFill="1" applyBorder="1" applyAlignment="1">
      <alignment vertical="center"/>
    </xf>
    <xf numFmtId="0" fontId="8" fillId="3" borderId="39" xfId="0" applyFont="1" applyFill="1" applyBorder="1" applyAlignment="1">
      <alignment vertical="center"/>
    </xf>
    <xf numFmtId="0" fontId="8" fillId="2" borderId="24" xfId="0" applyFont="1" applyFill="1" applyBorder="1" applyAlignment="1">
      <alignment horizontal="center" vertical="center" wrapText="1"/>
    </xf>
    <xf numFmtId="0" fontId="8" fillId="2" borderId="72" xfId="0" applyFont="1" applyFill="1" applyBorder="1" applyAlignment="1">
      <alignment horizontal="center" vertical="center" wrapText="1"/>
    </xf>
    <xf numFmtId="0" fontId="8" fillId="0" borderId="92" xfId="0" applyFont="1" applyFill="1" applyBorder="1" applyAlignment="1">
      <alignment horizontal="center" vertical="center" wrapText="1"/>
    </xf>
    <xf numFmtId="0" fontId="8" fillId="0" borderId="94" xfId="0" applyFont="1" applyFill="1" applyBorder="1" applyAlignment="1">
      <alignment horizontal="center" vertical="center"/>
    </xf>
    <xf numFmtId="0" fontId="8" fillId="0" borderId="95" xfId="0" applyFont="1" applyFill="1" applyBorder="1" applyAlignment="1">
      <alignment horizontal="center" vertical="center"/>
    </xf>
    <xf numFmtId="0" fontId="8" fillId="0" borderId="71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7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2" borderId="71" xfId="0" applyFont="1" applyFill="1" applyBorder="1" applyAlignment="1">
      <alignment horizontal="center" vertical="center" wrapText="1"/>
    </xf>
    <xf numFmtId="0" fontId="8" fillId="0" borderId="69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72" xfId="0" applyFont="1" applyFill="1" applyBorder="1" applyAlignment="1">
      <alignment horizontal="center" vertical="center" wrapText="1"/>
    </xf>
    <xf numFmtId="0" fontId="8" fillId="0" borderId="69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72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78" xfId="0" applyFont="1" applyFill="1" applyBorder="1" applyAlignment="1">
      <alignment vertical="center" wrapText="1"/>
    </xf>
    <xf numFmtId="0" fontId="8" fillId="2" borderId="69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69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24" xfId="0" applyFont="1" applyFill="1" applyBorder="1">
      <alignment vertical="center"/>
    </xf>
    <xf numFmtId="0" fontId="8" fillId="2" borderId="18" xfId="0" applyFont="1" applyFill="1" applyBorder="1">
      <alignment vertical="center"/>
    </xf>
    <xf numFmtId="0" fontId="8" fillId="2" borderId="71" xfId="0" applyFont="1" applyFill="1" applyBorder="1" applyAlignment="1">
      <alignment horizontal="center" vertical="center"/>
    </xf>
    <xf numFmtId="0" fontId="8" fillId="0" borderId="24" xfId="0" applyFont="1" applyFill="1" applyBorder="1">
      <alignment vertical="center"/>
    </xf>
    <xf numFmtId="0" fontId="8" fillId="0" borderId="72" xfId="0" applyFont="1" applyFill="1" applyBorder="1">
      <alignment vertical="center"/>
    </xf>
    <xf numFmtId="0" fontId="8" fillId="0" borderId="80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left" vertical="center" wrapText="1"/>
    </xf>
    <xf numFmtId="0" fontId="8" fillId="2" borderId="99" xfId="0" applyFont="1" applyFill="1" applyBorder="1" applyAlignment="1">
      <alignment horizontal="left" vertical="center" wrapText="1"/>
    </xf>
    <xf numFmtId="0" fontId="8" fillId="2" borderId="100" xfId="0" applyFont="1" applyFill="1" applyBorder="1" applyAlignment="1">
      <alignment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72" xfId="0" applyFont="1" applyFill="1" applyBorder="1" applyAlignment="1">
      <alignment horizontal="center" vertical="center"/>
    </xf>
    <xf numFmtId="0" fontId="8" fillId="2" borderId="72" xfId="0" applyFont="1" applyFill="1" applyBorder="1">
      <alignment vertical="center"/>
    </xf>
    <xf numFmtId="0" fontId="8" fillId="2" borderId="20" xfId="0" applyFont="1" applyFill="1" applyBorder="1" applyAlignment="1">
      <alignment horizontal="center" vertical="center"/>
    </xf>
    <xf numFmtId="0" fontId="8" fillId="0" borderId="70" xfId="0" applyFont="1" applyFill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/>
    </xf>
    <xf numFmtId="0" fontId="8" fillId="0" borderId="71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73" xfId="0" applyFont="1" applyFill="1" applyBorder="1" applyAlignment="1">
      <alignment horizontal="center" vertical="center" wrapText="1"/>
    </xf>
    <xf numFmtId="0" fontId="8" fillId="0" borderId="74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 wrapText="1"/>
    </xf>
    <xf numFmtId="0" fontId="8" fillId="0" borderId="81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8" fillId="0" borderId="80" xfId="0" applyFont="1" applyFill="1" applyBorder="1" applyAlignment="1">
      <alignment horizontal="center" vertical="center"/>
    </xf>
    <xf numFmtId="0" fontId="8" fillId="0" borderId="87" xfId="0" applyFont="1" applyFill="1" applyBorder="1" applyAlignment="1">
      <alignment vertical="center"/>
    </xf>
    <xf numFmtId="0" fontId="8" fillId="0" borderId="88" xfId="0" applyFont="1" applyFill="1" applyBorder="1" applyAlignment="1">
      <alignment vertical="center"/>
    </xf>
    <xf numFmtId="0" fontId="8" fillId="0" borderId="89" xfId="0" applyFont="1" applyFill="1" applyBorder="1" applyAlignment="1">
      <alignment vertical="center"/>
    </xf>
    <xf numFmtId="0" fontId="8" fillId="0" borderId="54" xfId="0" applyFont="1" applyFill="1" applyBorder="1" applyAlignment="1">
      <alignment horizontal="center" vertical="center"/>
    </xf>
    <xf numFmtId="0" fontId="8" fillId="0" borderId="51" xfId="0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 wrapText="1"/>
    </xf>
    <xf numFmtId="0" fontId="8" fillId="0" borderId="79" xfId="0" applyFont="1" applyFill="1" applyBorder="1" applyAlignment="1">
      <alignment horizontal="center" vertical="center" wrapText="1"/>
    </xf>
    <xf numFmtId="176" fontId="8" fillId="0" borderId="97" xfId="0" applyNumberFormat="1" applyFont="1" applyFill="1" applyBorder="1" applyAlignment="1">
      <alignment horizontal="center" vertical="center" wrapText="1"/>
    </xf>
    <xf numFmtId="176" fontId="8" fillId="0" borderId="74" xfId="0" applyNumberFormat="1" applyFont="1" applyFill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left" vertical="center" wrapText="1"/>
    </xf>
    <xf numFmtId="0" fontId="8" fillId="0" borderId="31" xfId="0" applyFont="1" applyFill="1" applyBorder="1" applyAlignment="1">
      <alignment horizontal="left" vertical="center"/>
    </xf>
    <xf numFmtId="0" fontId="8" fillId="0" borderId="50" xfId="0" applyFont="1" applyFill="1" applyBorder="1" applyAlignment="1">
      <alignment horizontal="left" vertical="center"/>
    </xf>
    <xf numFmtId="0" fontId="16" fillId="2" borderId="69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24" xfId="0" applyFont="1" applyFill="1" applyBorder="1">
      <alignment vertical="center"/>
    </xf>
    <xf numFmtId="0" fontId="16" fillId="2" borderId="72" xfId="0" applyFont="1" applyFill="1" applyBorder="1">
      <alignment vertical="center"/>
    </xf>
    <xf numFmtId="0" fontId="8" fillId="2" borderId="2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77" xfId="0" applyFont="1" applyFill="1" applyBorder="1" applyAlignment="1">
      <alignment vertical="center" wrapText="1"/>
    </xf>
    <xf numFmtId="0" fontId="8" fillId="2" borderId="24" xfId="0" quotePrefix="1" applyFont="1" applyFill="1" applyBorder="1" applyAlignment="1">
      <alignment horizontal="center" vertical="center"/>
    </xf>
    <xf numFmtId="0" fontId="16" fillId="2" borderId="69" xfId="0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16" fillId="2" borderId="72" xfId="0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>
      <alignment horizontal="left" vertical="center" wrapText="1"/>
    </xf>
    <xf numFmtId="176" fontId="9" fillId="0" borderId="73" xfId="0" applyNumberFormat="1" applyFont="1" applyFill="1" applyBorder="1" applyAlignment="1">
      <alignment vertical="center" wrapText="1"/>
    </xf>
    <xf numFmtId="176" fontId="9" fillId="0" borderId="74" xfId="0" applyNumberFormat="1" applyFont="1" applyFill="1" applyBorder="1" applyAlignment="1">
      <alignment vertical="center" wrapText="1"/>
    </xf>
    <xf numFmtId="176" fontId="9" fillId="0" borderId="39" xfId="0" applyNumberFormat="1" applyFont="1" applyFill="1" applyBorder="1" applyAlignment="1">
      <alignment vertical="center" wrapText="1"/>
    </xf>
    <xf numFmtId="176" fontId="8" fillId="0" borderId="73" xfId="0" applyNumberFormat="1" applyFont="1" applyFill="1" applyBorder="1" applyAlignment="1">
      <alignment horizontal="center" vertical="center" wrapText="1"/>
    </xf>
    <xf numFmtId="0" fontId="8" fillId="0" borderId="75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 shrinkToFit="1"/>
    </xf>
    <xf numFmtId="176" fontId="8" fillId="0" borderId="39" xfId="0" applyNumberFormat="1" applyFont="1" applyFill="1" applyBorder="1" applyAlignment="1">
      <alignment horizontal="center" vertical="center" wrapText="1"/>
    </xf>
    <xf numFmtId="176" fontId="8" fillId="0" borderId="70" xfId="0" applyNumberFormat="1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8" fillId="0" borderId="74" xfId="0" applyFont="1" applyFill="1" applyBorder="1" applyAlignment="1">
      <alignment horizontal="center" vertical="center" wrapText="1"/>
    </xf>
    <xf numFmtId="0" fontId="8" fillId="2" borderId="75" xfId="0" applyFont="1" applyFill="1" applyBorder="1" applyAlignment="1">
      <alignment horizontal="center" vertical="center"/>
    </xf>
    <xf numFmtId="0" fontId="8" fillId="2" borderId="76" xfId="0" applyFont="1" applyFill="1" applyBorder="1" applyAlignment="1">
      <alignment horizontal="center" vertical="center"/>
    </xf>
  </cellXfs>
  <cellStyles count="2">
    <cellStyle name="標準" xfId="0" builtinId="0"/>
    <cellStyle name="標準 2" xfId="1" xr:uid="{C12DB054-54B7-4725-9B79-8BD3CCEFF9A2}"/>
  </cellStyles>
  <dxfs count="1">
    <dxf>
      <font>
        <color theme="0"/>
      </font>
    </dxf>
  </dxfs>
  <tableStyles count="0" defaultTableStyle="TableStyleMedium2" defaultPivotStyle="PivotStyleLight16"/>
  <colors>
    <mruColors>
      <color rgb="FF969696"/>
      <color rgb="FFB2B2B2"/>
      <color rgb="FF777777"/>
      <color rgb="FFEAEAEA"/>
      <color rgb="FFFF3399"/>
      <color rgb="FFFF0066"/>
      <color rgb="FFFFFF99"/>
      <color rgb="FFFFFF66"/>
      <color rgb="FF9B9B9B"/>
      <color rgb="FF8484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F6F97-35F6-4775-B9D9-372399561E6A}">
  <dimension ref="A1:Y36"/>
  <sheetViews>
    <sheetView view="pageBreakPreview" zoomScaleNormal="100" zoomScaleSheetLayoutView="100" workbookViewId="0">
      <selection activeCell="AD8" sqref="AD8"/>
    </sheetView>
  </sheetViews>
  <sheetFormatPr defaultColWidth="3.875" defaultRowHeight="19.7" customHeight="1" x14ac:dyDescent="0.15"/>
  <cols>
    <col min="1" max="12" width="3.875" style="170"/>
    <col min="13" max="13" width="1.5" style="170" customWidth="1"/>
    <col min="14" max="14" width="4.875" style="170" customWidth="1"/>
    <col min="15" max="22" width="3.875" style="170"/>
    <col min="23" max="23" width="4.875" style="170" customWidth="1"/>
    <col min="24" max="16384" width="3.875" style="170"/>
  </cols>
  <sheetData>
    <row r="1" spans="1:25" ht="19.7" customHeight="1" x14ac:dyDescent="0.15">
      <c r="A1" s="170" t="s">
        <v>170</v>
      </c>
    </row>
    <row r="2" spans="1:25" ht="19.7" customHeight="1" x14ac:dyDescent="0.15">
      <c r="U2" s="226" t="s">
        <v>168</v>
      </c>
      <c r="V2" s="226"/>
      <c r="W2" s="226"/>
      <c r="X2" s="226"/>
      <c r="Y2" s="226"/>
    </row>
    <row r="3" spans="1:25" ht="19.7" customHeight="1" x14ac:dyDescent="0.15">
      <c r="V3" s="171"/>
      <c r="W3" s="171"/>
      <c r="X3" s="171"/>
      <c r="Y3" s="171"/>
    </row>
    <row r="4" spans="1:25" ht="19.7" customHeight="1" x14ac:dyDescent="0.15">
      <c r="A4" s="227" t="s">
        <v>96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</row>
    <row r="5" spans="1:25" ht="19.7" customHeight="1" x14ac:dyDescent="0.15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</row>
    <row r="7" spans="1:25" ht="19.7" customHeight="1" x14ac:dyDescent="0.15">
      <c r="A7" s="170" t="s">
        <v>97</v>
      </c>
      <c r="E7" s="170" t="s">
        <v>98</v>
      </c>
      <c r="R7" s="171"/>
      <c r="S7" s="171"/>
      <c r="T7" s="171"/>
    </row>
    <row r="8" spans="1:25" ht="20.100000000000001" customHeight="1" x14ac:dyDescent="0.15">
      <c r="A8" s="215" t="s">
        <v>169</v>
      </c>
      <c r="D8" s="228" t="s">
        <v>99</v>
      </c>
      <c r="E8" s="228"/>
      <c r="F8" s="228"/>
      <c r="G8" s="228"/>
      <c r="H8" s="172" t="s">
        <v>100</v>
      </c>
      <c r="J8" s="171"/>
      <c r="K8" s="171"/>
      <c r="Q8" s="171"/>
      <c r="R8" s="171"/>
      <c r="S8" s="171"/>
    </row>
    <row r="9" spans="1:25" ht="19.7" customHeight="1" x14ac:dyDescent="0.15">
      <c r="A9" s="173"/>
      <c r="D9" s="171"/>
      <c r="E9" s="171"/>
      <c r="F9" s="171"/>
      <c r="G9" s="171"/>
      <c r="H9" s="172"/>
      <c r="J9" s="171"/>
      <c r="K9" s="171"/>
      <c r="Q9" s="171"/>
      <c r="R9" s="171"/>
      <c r="S9" s="171"/>
    </row>
    <row r="10" spans="1:25" ht="19.7" customHeight="1" x14ac:dyDescent="0.15">
      <c r="I10" s="171"/>
      <c r="J10" s="171"/>
      <c r="K10" s="171"/>
      <c r="L10" s="171"/>
    </row>
    <row r="11" spans="1:25" ht="19.7" customHeight="1" x14ac:dyDescent="0.15">
      <c r="B11" s="171"/>
      <c r="C11" s="171"/>
      <c r="D11" s="171"/>
      <c r="E11" s="171"/>
      <c r="F11" s="171"/>
      <c r="G11" s="172"/>
      <c r="I11" s="171"/>
      <c r="R11" s="229" t="s">
        <v>101</v>
      </c>
      <c r="S11" s="229"/>
      <c r="T11" s="229"/>
      <c r="U11" s="229"/>
      <c r="V11" s="229"/>
      <c r="W11" s="229"/>
      <c r="X11" s="229"/>
    </row>
    <row r="12" spans="1:25" ht="19.7" customHeight="1" x14ac:dyDescent="0.15">
      <c r="B12" s="171"/>
      <c r="C12" s="171"/>
      <c r="D12" s="171"/>
      <c r="E12" s="171"/>
      <c r="F12" s="171"/>
      <c r="G12" s="172"/>
      <c r="I12" s="171"/>
      <c r="P12" s="171"/>
      <c r="Q12" s="171"/>
      <c r="R12" s="229" t="s">
        <v>102</v>
      </c>
      <c r="S12" s="229"/>
      <c r="T12" s="229"/>
      <c r="U12" s="229"/>
      <c r="V12" s="229"/>
      <c r="W12" s="229"/>
      <c r="X12" s="229"/>
    </row>
    <row r="13" spans="1:25" ht="19.7" customHeight="1" x14ac:dyDescent="0.15">
      <c r="B13" s="171"/>
      <c r="C13" s="171"/>
      <c r="D13" s="171"/>
      <c r="E13" s="171"/>
      <c r="F13" s="171"/>
      <c r="G13" s="172"/>
      <c r="I13" s="171"/>
      <c r="P13" s="171"/>
      <c r="Q13" s="171"/>
      <c r="R13" s="229" t="s">
        <v>103</v>
      </c>
      <c r="S13" s="229"/>
      <c r="T13" s="229"/>
      <c r="U13" s="229"/>
      <c r="V13" s="229"/>
      <c r="W13" s="229"/>
      <c r="Y13" s="174"/>
    </row>
    <row r="14" spans="1:25" ht="19.7" customHeight="1" x14ac:dyDescent="0.15">
      <c r="B14" s="171"/>
      <c r="C14" s="171"/>
      <c r="D14" s="171"/>
      <c r="E14" s="171"/>
      <c r="F14" s="171"/>
      <c r="G14" s="172"/>
      <c r="I14" s="171"/>
      <c r="P14" s="171"/>
      <c r="Q14" s="171"/>
      <c r="R14" s="173"/>
      <c r="S14" s="173"/>
      <c r="T14" s="173"/>
      <c r="U14" s="173"/>
      <c r="V14" s="173"/>
      <c r="W14" s="173"/>
      <c r="Y14" s="173"/>
    </row>
    <row r="15" spans="1:25" ht="19.7" customHeight="1" x14ac:dyDescent="0.15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5"/>
    </row>
    <row r="16" spans="1:25" ht="48" customHeight="1" x14ac:dyDescent="0.15">
      <c r="A16" s="218" t="s">
        <v>142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</row>
    <row r="17" spans="1:24" ht="19.7" customHeight="1" x14ac:dyDescent="0.15">
      <c r="A17" s="176"/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</row>
    <row r="18" spans="1:24" ht="19.7" customHeight="1" x14ac:dyDescent="0.15">
      <c r="B18" s="171"/>
      <c r="C18" s="171"/>
      <c r="D18" s="171"/>
      <c r="E18" s="171"/>
      <c r="F18" s="171"/>
      <c r="G18" s="172"/>
      <c r="I18" s="171"/>
      <c r="J18" s="171"/>
      <c r="K18" s="171"/>
      <c r="L18" s="171"/>
      <c r="R18" s="171"/>
      <c r="S18" s="171"/>
      <c r="T18" s="171"/>
    </row>
    <row r="19" spans="1:24" ht="19.7" customHeight="1" x14ac:dyDescent="0.15">
      <c r="B19" s="177" t="s">
        <v>104</v>
      </c>
      <c r="C19" s="178"/>
      <c r="D19" s="17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</row>
    <row r="21" spans="1:24" ht="19.7" customHeight="1" x14ac:dyDescent="0.15">
      <c r="A21" s="170" t="s">
        <v>105</v>
      </c>
    </row>
    <row r="22" spans="1:24" ht="19.7" customHeight="1" x14ac:dyDescent="0.15">
      <c r="A22" s="220" t="s">
        <v>130</v>
      </c>
      <c r="B22" s="221"/>
      <c r="C22" s="221"/>
      <c r="D22" s="221"/>
      <c r="E22" s="221"/>
      <c r="F22" s="222"/>
      <c r="G22" s="180" t="s">
        <v>131</v>
      </c>
      <c r="H22" s="181" t="s">
        <v>132</v>
      </c>
      <c r="I22" s="182"/>
      <c r="J22" s="183"/>
      <c r="K22" s="183"/>
      <c r="L22" s="184"/>
      <c r="M22" s="182"/>
      <c r="N22" s="184" t="s">
        <v>107</v>
      </c>
      <c r="O22" s="182" t="s">
        <v>108</v>
      </c>
      <c r="P22" s="182"/>
      <c r="Q22" s="184"/>
      <c r="R22" s="182"/>
      <c r="S22" s="182"/>
      <c r="T22" s="182"/>
      <c r="U22" s="185"/>
      <c r="V22" s="182"/>
      <c r="W22" s="186"/>
      <c r="X22" s="187"/>
    </row>
    <row r="23" spans="1:24" ht="19.7" customHeight="1" x14ac:dyDescent="0.15">
      <c r="A23" s="188"/>
      <c r="B23" s="189"/>
      <c r="C23" s="189"/>
      <c r="D23" s="189"/>
      <c r="E23" s="189"/>
      <c r="F23" s="190"/>
      <c r="G23" s="172" t="s">
        <v>131</v>
      </c>
      <c r="H23" s="191" t="s">
        <v>106</v>
      </c>
      <c r="I23" s="191"/>
      <c r="J23" s="192"/>
      <c r="K23" s="192"/>
      <c r="L23" s="193"/>
      <c r="M23" s="191"/>
      <c r="N23" s="194"/>
      <c r="O23" s="191"/>
      <c r="P23" s="191"/>
      <c r="Q23" s="193"/>
      <c r="R23" s="191"/>
      <c r="S23" s="191"/>
      <c r="T23" s="191"/>
      <c r="U23" s="195"/>
      <c r="V23" s="191"/>
      <c r="W23" s="194"/>
      <c r="X23" s="196"/>
    </row>
    <row r="24" spans="1:24" ht="19.7" customHeight="1" x14ac:dyDescent="0.15">
      <c r="A24" s="188"/>
      <c r="B24" s="189"/>
      <c r="C24" s="189"/>
      <c r="D24" s="189"/>
      <c r="E24" s="189"/>
      <c r="F24" s="190"/>
      <c r="G24" s="172" t="s">
        <v>131</v>
      </c>
      <c r="H24" s="191" t="s">
        <v>133</v>
      </c>
      <c r="I24" s="191"/>
      <c r="J24" s="192"/>
      <c r="K24" s="192"/>
      <c r="L24" s="193"/>
      <c r="M24" s="191"/>
      <c r="N24" s="194"/>
      <c r="O24" s="191"/>
      <c r="P24" s="191"/>
      <c r="Q24" s="193"/>
      <c r="R24" s="191"/>
      <c r="S24" s="191"/>
      <c r="T24" s="191"/>
      <c r="U24" s="195"/>
      <c r="V24" s="191"/>
      <c r="W24" s="194"/>
      <c r="X24" s="196"/>
    </row>
    <row r="25" spans="1:24" ht="19.7" customHeight="1" x14ac:dyDescent="0.15">
      <c r="A25" s="188"/>
      <c r="B25" s="189"/>
      <c r="C25" s="189"/>
      <c r="D25" s="189"/>
      <c r="E25" s="189"/>
      <c r="F25" s="190"/>
      <c r="G25" s="172" t="s">
        <v>131</v>
      </c>
      <c r="H25" s="191" t="s">
        <v>134</v>
      </c>
      <c r="I25" s="191"/>
      <c r="J25" s="192"/>
      <c r="K25" s="192"/>
      <c r="L25" s="193"/>
      <c r="M25" s="191"/>
      <c r="N25" s="193" t="s">
        <v>135</v>
      </c>
      <c r="O25" s="191" t="s">
        <v>136</v>
      </c>
      <c r="P25" s="191"/>
      <c r="Q25" s="193"/>
      <c r="R25" s="191"/>
      <c r="S25" s="191"/>
      <c r="T25" s="191"/>
      <c r="U25" s="195"/>
      <c r="V25" s="191"/>
      <c r="W25" s="194"/>
      <c r="X25" s="196"/>
    </row>
    <row r="26" spans="1:24" ht="19.7" customHeight="1" x14ac:dyDescent="0.15">
      <c r="A26" s="223" t="s">
        <v>137</v>
      </c>
      <c r="B26" s="224"/>
      <c r="C26" s="224"/>
      <c r="D26" s="224"/>
      <c r="E26" s="224"/>
      <c r="F26" s="225"/>
      <c r="G26" s="197"/>
      <c r="H26" s="197" t="s">
        <v>109</v>
      </c>
      <c r="I26" s="197"/>
      <c r="J26" s="198"/>
      <c r="K26" s="198" t="s">
        <v>138</v>
      </c>
      <c r="L26" s="197"/>
      <c r="M26" s="199"/>
      <c r="N26" s="199"/>
      <c r="O26" s="197"/>
      <c r="P26" s="197"/>
      <c r="Q26" s="200"/>
      <c r="R26" s="197"/>
      <c r="S26" s="197"/>
      <c r="T26" s="197"/>
      <c r="U26" s="197"/>
      <c r="V26" s="197"/>
      <c r="W26" s="197"/>
      <c r="X26" s="201"/>
    </row>
    <row r="27" spans="1:24" ht="19.7" customHeight="1" x14ac:dyDescent="0.15">
      <c r="A27" s="202"/>
      <c r="B27" s="202"/>
      <c r="C27" s="202"/>
      <c r="D27" s="202"/>
      <c r="E27" s="202"/>
      <c r="F27" s="203"/>
      <c r="G27" s="204"/>
      <c r="H27" s="204"/>
      <c r="I27" s="204"/>
      <c r="J27" s="204"/>
      <c r="K27" s="204"/>
      <c r="L27" s="204"/>
      <c r="M27" s="204"/>
      <c r="N27" s="204"/>
      <c r="O27" s="204"/>
      <c r="P27" s="204"/>
      <c r="Q27" s="203"/>
      <c r="R27" s="204"/>
      <c r="S27" s="204"/>
      <c r="T27" s="204"/>
      <c r="U27" s="204"/>
      <c r="V27" s="204"/>
      <c r="W27" s="204"/>
      <c r="X27" s="204"/>
    </row>
    <row r="29" spans="1:24" ht="19.7" customHeight="1" x14ac:dyDescent="0.15">
      <c r="C29" s="170" t="s">
        <v>110</v>
      </c>
      <c r="G29" s="170" t="s">
        <v>111</v>
      </c>
    </row>
    <row r="30" spans="1:24" ht="19.7" customHeight="1" x14ac:dyDescent="0.15">
      <c r="G30" s="170" t="s">
        <v>112</v>
      </c>
    </row>
    <row r="31" spans="1:24" ht="19.7" customHeight="1" x14ac:dyDescent="0.15">
      <c r="G31" s="170" t="s">
        <v>113</v>
      </c>
      <c r="I31" s="170" t="s">
        <v>141</v>
      </c>
    </row>
    <row r="32" spans="1:24" ht="19.7" customHeight="1" x14ac:dyDescent="0.15">
      <c r="G32" s="170" t="s">
        <v>114</v>
      </c>
      <c r="I32" s="170" t="s">
        <v>141</v>
      </c>
    </row>
    <row r="33" spans="2:9" ht="19.7" customHeight="1" x14ac:dyDescent="0.15">
      <c r="G33" s="170" t="s">
        <v>115</v>
      </c>
      <c r="I33" s="170" t="s">
        <v>116</v>
      </c>
    </row>
    <row r="35" spans="2:9" ht="19.7" customHeight="1" x14ac:dyDescent="0.15">
      <c r="B35" s="170" t="s">
        <v>140</v>
      </c>
    </row>
    <row r="36" spans="2:9" ht="19.7" customHeight="1" x14ac:dyDescent="0.15">
      <c r="B36" s="170" t="s">
        <v>139</v>
      </c>
    </row>
  </sheetData>
  <mergeCells count="10">
    <mergeCell ref="A16:X16"/>
    <mergeCell ref="E19:X19"/>
    <mergeCell ref="A22:F22"/>
    <mergeCell ref="A26:F26"/>
    <mergeCell ref="U2:Y2"/>
    <mergeCell ref="A4:Y4"/>
    <mergeCell ref="D8:G8"/>
    <mergeCell ref="R11:X11"/>
    <mergeCell ref="R12:X12"/>
    <mergeCell ref="R13:W13"/>
  </mergeCells>
  <phoneticPr fontId="3"/>
  <pageMargins left="0.5" right="0.25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7"/>
  <sheetViews>
    <sheetView showGridLines="0" tabSelected="1" view="pageBreakPreview" topLeftCell="A64" zoomScale="70" zoomScaleNormal="50" zoomScaleSheetLayoutView="70" zoomScalePageLayoutView="25" workbookViewId="0">
      <selection activeCell="C84" sqref="C84"/>
    </sheetView>
  </sheetViews>
  <sheetFormatPr defaultRowHeight="17.25" x14ac:dyDescent="0.15"/>
  <cols>
    <col min="1" max="1" width="4.5" customWidth="1"/>
    <col min="2" max="2" width="28.875" customWidth="1"/>
    <col min="3" max="4" width="9.125" customWidth="1"/>
    <col min="5" max="5" width="50.875" customWidth="1"/>
    <col min="6" max="6" width="17.5" customWidth="1"/>
    <col min="7" max="7" width="16.625" style="1" customWidth="1"/>
    <col min="8" max="8" width="26" customWidth="1"/>
    <col min="9" max="9" width="16.625" customWidth="1"/>
    <col min="10" max="10" width="20.875" customWidth="1"/>
    <col min="11" max="11" width="17.875" customWidth="1"/>
    <col min="13" max="13" width="170.375" style="165" customWidth="1"/>
  </cols>
  <sheetData>
    <row r="1" spans="1:13" ht="36" customHeight="1" x14ac:dyDescent="0.15">
      <c r="A1" s="81" t="s">
        <v>26</v>
      </c>
      <c r="B1" s="24"/>
      <c r="C1" s="25"/>
      <c r="D1" s="25"/>
      <c r="E1" s="25"/>
      <c r="F1" s="25"/>
      <c r="G1" s="25"/>
      <c r="H1" s="26"/>
      <c r="I1" s="26"/>
      <c r="J1" s="26"/>
      <c r="K1" s="26"/>
    </row>
    <row r="2" spans="1:13" ht="24" customHeight="1" x14ac:dyDescent="0.2">
      <c r="A2" s="22"/>
      <c r="B2" s="241"/>
      <c r="C2" s="242"/>
      <c r="D2" s="242"/>
      <c r="E2" s="242"/>
      <c r="F2" s="242"/>
      <c r="G2" s="8"/>
      <c r="H2" s="249" t="s">
        <v>24</v>
      </c>
      <c r="I2" s="249"/>
      <c r="J2" s="249"/>
      <c r="K2" s="249"/>
    </row>
    <row r="3" spans="1:13" ht="26.25" customHeight="1" x14ac:dyDescent="0.2">
      <c r="A3" s="22"/>
      <c r="B3" s="243" t="s">
        <v>43</v>
      </c>
      <c r="C3" s="244"/>
      <c r="D3" s="244"/>
      <c r="E3" s="244"/>
      <c r="F3" s="244"/>
      <c r="G3" s="4"/>
      <c r="H3" s="28" t="s">
        <v>0</v>
      </c>
      <c r="I3" s="246"/>
      <c r="J3" s="247"/>
      <c r="K3" s="248"/>
    </row>
    <row r="4" spans="1:13" ht="26.25" customHeight="1" x14ac:dyDescent="0.15">
      <c r="A4" s="22"/>
      <c r="B4" s="3"/>
      <c r="C4" s="23"/>
      <c r="D4" s="3"/>
      <c r="E4" s="4"/>
      <c r="F4" s="4"/>
      <c r="G4" s="5"/>
      <c r="H4" s="29" t="s">
        <v>23</v>
      </c>
      <c r="I4" s="246"/>
      <c r="J4" s="247"/>
      <c r="K4" s="248"/>
    </row>
    <row r="5" spans="1:13" ht="26.25" customHeight="1" x14ac:dyDescent="0.15">
      <c r="A5" s="22"/>
      <c r="B5" s="3"/>
      <c r="C5" s="23"/>
      <c r="D5" s="3"/>
      <c r="E5" s="4"/>
      <c r="F5" s="4"/>
      <c r="G5" s="5"/>
      <c r="H5" s="29" t="s">
        <v>1</v>
      </c>
      <c r="I5" s="246"/>
      <c r="J5" s="247"/>
      <c r="K5" s="248"/>
    </row>
    <row r="6" spans="1:13" ht="9.75" customHeight="1" thickBot="1" x14ac:dyDescent="0.2">
      <c r="A6" s="2"/>
      <c r="B6" s="4"/>
      <c r="C6" s="4"/>
      <c r="D6" s="4"/>
      <c r="E6" s="4"/>
      <c r="F6" s="6"/>
      <c r="G6" s="5"/>
      <c r="H6" s="6"/>
      <c r="I6" s="7"/>
      <c r="J6" s="7"/>
      <c r="K6" s="27"/>
    </row>
    <row r="7" spans="1:13" ht="25.5" customHeight="1" x14ac:dyDescent="0.15">
      <c r="A7" s="308" t="s">
        <v>2</v>
      </c>
      <c r="B7" s="309"/>
      <c r="C7" s="312" t="s">
        <v>3</v>
      </c>
      <c r="D7" s="314" t="s">
        <v>29</v>
      </c>
      <c r="E7" s="264" t="s">
        <v>4</v>
      </c>
      <c r="F7" s="306" t="s">
        <v>5</v>
      </c>
      <c r="G7" s="298" t="s">
        <v>19</v>
      </c>
      <c r="H7" s="296" t="s">
        <v>6</v>
      </c>
      <c r="I7" s="252" t="s">
        <v>18</v>
      </c>
      <c r="J7" s="254" t="s">
        <v>15</v>
      </c>
      <c r="K7" s="250" t="s">
        <v>22</v>
      </c>
    </row>
    <row r="8" spans="1:13" ht="25.5" customHeight="1" x14ac:dyDescent="0.15">
      <c r="A8" s="310"/>
      <c r="B8" s="311"/>
      <c r="C8" s="313"/>
      <c r="D8" s="313"/>
      <c r="E8" s="265"/>
      <c r="F8" s="307"/>
      <c r="G8" s="299"/>
      <c r="H8" s="297"/>
      <c r="I8" s="253"/>
      <c r="J8" s="255"/>
      <c r="K8" s="251"/>
    </row>
    <row r="9" spans="1:13" ht="26.25" customHeight="1" x14ac:dyDescent="0.15">
      <c r="A9" s="315" t="s">
        <v>16</v>
      </c>
      <c r="B9" s="259" t="s">
        <v>47</v>
      </c>
      <c r="C9" s="328">
        <v>2</v>
      </c>
      <c r="D9" s="259" t="s">
        <v>28</v>
      </c>
      <c r="E9" s="82" t="s">
        <v>34</v>
      </c>
      <c r="F9" s="318" t="s">
        <v>129</v>
      </c>
      <c r="G9" s="83">
        <v>69</v>
      </c>
      <c r="H9" s="261" t="s">
        <v>77</v>
      </c>
      <c r="I9" s="144"/>
      <c r="J9" s="256"/>
      <c r="K9" s="114"/>
      <c r="M9" s="167" t="s">
        <v>128</v>
      </c>
    </row>
    <row r="10" spans="1:13" ht="26.25" customHeight="1" x14ac:dyDescent="0.15">
      <c r="A10" s="266"/>
      <c r="B10" s="259"/>
      <c r="C10" s="281"/>
      <c r="D10" s="283"/>
      <c r="E10" s="30" t="s">
        <v>35</v>
      </c>
      <c r="F10" s="319"/>
      <c r="G10" s="31">
        <v>70</v>
      </c>
      <c r="H10" s="262"/>
      <c r="I10" s="145"/>
      <c r="J10" s="257"/>
      <c r="K10" s="115"/>
      <c r="M10" s="168"/>
    </row>
    <row r="11" spans="1:13" ht="26.25" customHeight="1" x14ac:dyDescent="0.15">
      <c r="A11" s="266"/>
      <c r="B11" s="259"/>
      <c r="C11" s="281"/>
      <c r="D11" s="283"/>
      <c r="E11" s="84" t="s">
        <v>36</v>
      </c>
      <c r="F11" s="320"/>
      <c r="G11" s="112">
        <v>75</v>
      </c>
      <c r="H11" s="263"/>
      <c r="I11" s="146"/>
      <c r="J11" s="258"/>
      <c r="K11" s="116"/>
      <c r="M11" s="232" t="s">
        <v>124</v>
      </c>
    </row>
    <row r="12" spans="1:13" ht="26.25" customHeight="1" x14ac:dyDescent="0.15">
      <c r="A12" s="266"/>
      <c r="B12" s="259"/>
      <c r="C12" s="281"/>
      <c r="D12" s="283"/>
      <c r="E12" s="304" t="s">
        <v>10</v>
      </c>
      <c r="F12" s="305"/>
      <c r="G12" s="32">
        <f>SUM(G9:G11)/3</f>
        <v>71.333333333333329</v>
      </c>
      <c r="H12" s="33" t="s">
        <v>13</v>
      </c>
      <c r="I12" s="147"/>
      <c r="J12" s="117"/>
      <c r="K12" s="118"/>
      <c r="M12" s="245"/>
    </row>
    <row r="13" spans="1:13" ht="26.25" customHeight="1" thickBot="1" x14ac:dyDescent="0.2">
      <c r="A13" s="266"/>
      <c r="B13" s="260"/>
      <c r="C13" s="293"/>
      <c r="D13" s="294"/>
      <c r="E13" s="34" t="s">
        <v>53</v>
      </c>
      <c r="F13" s="110" t="s">
        <v>8</v>
      </c>
      <c r="G13" s="78">
        <v>0.5</v>
      </c>
      <c r="H13" s="35" t="s">
        <v>14</v>
      </c>
      <c r="I13" s="147">
        <f>VLOOKUP(I12,$C$97:$D$103,2)</f>
        <v>0</v>
      </c>
      <c r="J13" s="117"/>
      <c r="K13" s="118"/>
      <c r="M13" s="245"/>
    </row>
    <row r="14" spans="1:13" s="2" customFormat="1" ht="26.25" customHeight="1" thickTop="1" x14ac:dyDescent="0.15">
      <c r="A14" s="266"/>
      <c r="B14" s="269" t="s">
        <v>48</v>
      </c>
      <c r="C14" s="272">
        <v>1</v>
      </c>
      <c r="D14" s="269" t="s">
        <v>7</v>
      </c>
      <c r="E14" s="40" t="s">
        <v>44</v>
      </c>
      <c r="F14" s="62">
        <v>1</v>
      </c>
      <c r="G14" s="36"/>
      <c r="H14" s="316" t="s">
        <v>31</v>
      </c>
      <c r="I14" s="148"/>
      <c r="J14" s="236"/>
      <c r="K14" s="119"/>
      <c r="M14" s="232" t="s">
        <v>123</v>
      </c>
    </row>
    <row r="15" spans="1:13" s="2" customFormat="1" ht="26.25" customHeight="1" x14ac:dyDescent="0.15">
      <c r="A15" s="266"/>
      <c r="B15" s="270"/>
      <c r="C15" s="273"/>
      <c r="D15" s="286"/>
      <c r="E15" s="41" t="s">
        <v>45</v>
      </c>
      <c r="F15" s="42">
        <v>0.5</v>
      </c>
      <c r="G15" s="37" t="s">
        <v>7</v>
      </c>
      <c r="H15" s="262"/>
      <c r="I15" s="149"/>
      <c r="J15" s="238"/>
      <c r="K15" s="120"/>
      <c r="M15" s="233"/>
    </row>
    <row r="16" spans="1:13" s="2" customFormat="1" ht="25.7" customHeight="1" x14ac:dyDescent="0.15">
      <c r="A16" s="266"/>
      <c r="B16" s="270"/>
      <c r="C16" s="273"/>
      <c r="D16" s="286"/>
      <c r="E16" s="85" t="s">
        <v>37</v>
      </c>
      <c r="F16" s="59">
        <v>0</v>
      </c>
      <c r="G16" s="60"/>
      <c r="H16" s="263"/>
      <c r="I16" s="150"/>
      <c r="J16" s="235"/>
      <c r="K16" s="121"/>
      <c r="M16" s="233"/>
    </row>
    <row r="17" spans="1:13" s="2" customFormat="1" ht="26.25" customHeight="1" thickBot="1" x14ac:dyDescent="0.2">
      <c r="A17" s="266"/>
      <c r="B17" s="271"/>
      <c r="C17" s="303"/>
      <c r="D17" s="287"/>
      <c r="E17" s="34" t="s">
        <v>54</v>
      </c>
      <c r="F17" s="110" t="s">
        <v>8</v>
      </c>
      <c r="G17" s="39">
        <v>0.5</v>
      </c>
      <c r="H17" s="35" t="s">
        <v>14</v>
      </c>
      <c r="I17" s="151" t="str">
        <f>IFERROR(LOOKUP("○",$I14:$I16,$F14:$F16),"")</f>
        <v/>
      </c>
      <c r="J17" s="122"/>
      <c r="K17" s="123"/>
      <c r="M17" s="165"/>
    </row>
    <row r="18" spans="1:13" ht="37.5" customHeight="1" thickTop="1" x14ac:dyDescent="0.15">
      <c r="A18" s="266"/>
      <c r="B18" s="278" t="s">
        <v>80</v>
      </c>
      <c r="C18" s="280">
        <v>1</v>
      </c>
      <c r="D18" s="278" t="s">
        <v>7</v>
      </c>
      <c r="E18" s="40" t="s">
        <v>143</v>
      </c>
      <c r="F18" s="62">
        <v>1</v>
      </c>
      <c r="G18" s="36"/>
      <c r="H18" s="109" t="s">
        <v>72</v>
      </c>
      <c r="I18" s="148"/>
      <c r="J18" s="236"/>
      <c r="K18" s="119"/>
      <c r="M18" s="232" t="s">
        <v>127</v>
      </c>
    </row>
    <row r="19" spans="1:13" ht="25.7" customHeight="1" x14ac:dyDescent="0.15">
      <c r="A19" s="266"/>
      <c r="B19" s="259"/>
      <c r="C19" s="281"/>
      <c r="D19" s="283"/>
      <c r="E19" s="43" t="s">
        <v>75</v>
      </c>
      <c r="F19" s="42">
        <v>0.5</v>
      </c>
      <c r="G19" s="37" t="s">
        <v>7</v>
      </c>
      <c r="H19" s="230" t="s">
        <v>85</v>
      </c>
      <c r="I19" s="149"/>
      <c r="J19" s="238"/>
      <c r="K19" s="120"/>
      <c r="M19" s="239"/>
    </row>
    <row r="20" spans="1:13" ht="25.7" customHeight="1" x14ac:dyDescent="0.15">
      <c r="A20" s="266"/>
      <c r="B20" s="259"/>
      <c r="C20" s="281"/>
      <c r="D20" s="283"/>
      <c r="E20" s="43" t="s">
        <v>37</v>
      </c>
      <c r="F20" s="44">
        <v>0</v>
      </c>
      <c r="G20" s="38"/>
      <c r="H20" s="231"/>
      <c r="I20" s="152"/>
      <c r="J20" s="235"/>
      <c r="K20" s="124"/>
      <c r="M20" s="239"/>
    </row>
    <row r="21" spans="1:13" ht="25.7" customHeight="1" thickBot="1" x14ac:dyDescent="0.2">
      <c r="A21" s="266"/>
      <c r="B21" s="260"/>
      <c r="C21" s="295"/>
      <c r="D21" s="294"/>
      <c r="E21" s="34" t="s">
        <v>55</v>
      </c>
      <c r="F21" s="110" t="s">
        <v>8</v>
      </c>
      <c r="G21" s="39">
        <v>0.5</v>
      </c>
      <c r="H21" s="35" t="s">
        <v>14</v>
      </c>
      <c r="I21" s="151" t="str">
        <f>IFERROR(LOOKUP("○",$I18:$I20,$F18:$F20),"")</f>
        <v/>
      </c>
      <c r="J21" s="122"/>
      <c r="K21" s="123"/>
      <c r="M21" s="239"/>
    </row>
    <row r="22" spans="1:13" ht="26.25" customHeight="1" thickTop="1" x14ac:dyDescent="0.15">
      <c r="A22" s="266"/>
      <c r="B22" s="278" t="s">
        <v>49</v>
      </c>
      <c r="C22" s="280">
        <v>2</v>
      </c>
      <c r="D22" s="278" t="s">
        <v>7</v>
      </c>
      <c r="E22" s="40" t="s">
        <v>38</v>
      </c>
      <c r="F22" s="94">
        <v>2</v>
      </c>
      <c r="G22" s="36" t="s">
        <v>7</v>
      </c>
      <c r="H22" s="300" t="s">
        <v>25</v>
      </c>
      <c r="I22" s="148"/>
      <c r="J22" s="236"/>
      <c r="K22" s="119"/>
      <c r="M22" s="240"/>
    </row>
    <row r="23" spans="1:13" ht="26.25" customHeight="1" x14ac:dyDescent="0.15">
      <c r="A23" s="266"/>
      <c r="B23" s="259"/>
      <c r="C23" s="281"/>
      <c r="D23" s="283"/>
      <c r="E23" s="41" t="s">
        <v>39</v>
      </c>
      <c r="F23" s="42">
        <v>1</v>
      </c>
      <c r="G23" s="37"/>
      <c r="H23" s="301"/>
      <c r="I23" s="149"/>
      <c r="J23" s="238"/>
      <c r="K23" s="120"/>
      <c r="M23" s="240"/>
    </row>
    <row r="24" spans="1:13" ht="26.25" customHeight="1" x14ac:dyDescent="0.15">
      <c r="A24" s="266"/>
      <c r="B24" s="292" t="s">
        <v>20</v>
      </c>
      <c r="C24" s="281"/>
      <c r="D24" s="283"/>
      <c r="E24" s="43" t="s">
        <v>144</v>
      </c>
      <c r="F24" s="44">
        <v>1</v>
      </c>
      <c r="G24" s="37"/>
      <c r="H24" s="301"/>
      <c r="I24" s="149"/>
      <c r="J24" s="238"/>
      <c r="K24" s="120"/>
      <c r="M24" s="240"/>
    </row>
    <row r="25" spans="1:13" ht="26.25" customHeight="1" x14ac:dyDescent="0.15">
      <c r="A25" s="266"/>
      <c r="B25" s="259"/>
      <c r="C25" s="281"/>
      <c r="D25" s="283"/>
      <c r="E25" s="43" t="s">
        <v>145</v>
      </c>
      <c r="F25" s="44">
        <v>0.5</v>
      </c>
      <c r="G25" s="37"/>
      <c r="H25" s="301"/>
      <c r="I25" s="149"/>
      <c r="J25" s="238"/>
      <c r="K25" s="120"/>
      <c r="M25" s="240"/>
    </row>
    <row r="26" spans="1:13" ht="26.25" customHeight="1" x14ac:dyDescent="0.15">
      <c r="A26" s="266"/>
      <c r="B26" s="259"/>
      <c r="C26" s="281"/>
      <c r="D26" s="283"/>
      <c r="E26" s="45" t="s">
        <v>40</v>
      </c>
      <c r="F26" s="35">
        <v>0</v>
      </c>
      <c r="G26" s="46"/>
      <c r="H26" s="302"/>
      <c r="I26" s="153"/>
      <c r="J26" s="235"/>
      <c r="K26" s="125"/>
    </row>
    <row r="27" spans="1:13" ht="26.25" customHeight="1" thickBot="1" x14ac:dyDescent="0.2">
      <c r="A27" s="266"/>
      <c r="B27" s="260"/>
      <c r="C27" s="293"/>
      <c r="D27" s="294"/>
      <c r="E27" s="47" t="s">
        <v>56</v>
      </c>
      <c r="F27" s="48" t="s">
        <v>8</v>
      </c>
      <c r="G27" s="49">
        <v>2</v>
      </c>
      <c r="H27" s="35" t="s">
        <v>14</v>
      </c>
      <c r="I27" s="154" t="str">
        <f>IFERROR(LOOKUP("○",$I22:$I26,$F22:$F26),"")</f>
        <v/>
      </c>
      <c r="J27" s="126"/>
      <c r="K27" s="127"/>
      <c r="M27" s="169"/>
    </row>
    <row r="28" spans="1:13" ht="26.25" customHeight="1" thickTop="1" x14ac:dyDescent="0.15">
      <c r="A28" s="266"/>
      <c r="B28" s="278" t="s">
        <v>50</v>
      </c>
      <c r="C28" s="329">
        <v>1.5</v>
      </c>
      <c r="D28" s="321" t="s">
        <v>21</v>
      </c>
      <c r="E28" s="100" t="s">
        <v>93</v>
      </c>
      <c r="F28" s="101">
        <v>1.5</v>
      </c>
      <c r="G28" s="36"/>
      <c r="H28" s="336" t="s">
        <v>30</v>
      </c>
      <c r="I28" s="148"/>
      <c r="J28" s="236"/>
      <c r="K28" s="119"/>
    </row>
    <row r="29" spans="1:13" ht="26.25" customHeight="1" x14ac:dyDescent="0.15">
      <c r="A29" s="266"/>
      <c r="B29" s="259"/>
      <c r="C29" s="330"/>
      <c r="D29" s="322"/>
      <c r="E29" s="102" t="s">
        <v>92</v>
      </c>
      <c r="F29" s="103">
        <v>1</v>
      </c>
      <c r="G29" s="37" t="s">
        <v>7</v>
      </c>
      <c r="H29" s="317"/>
      <c r="I29" s="149"/>
      <c r="J29" s="234"/>
      <c r="K29" s="120"/>
    </row>
    <row r="30" spans="1:13" ht="26.25" customHeight="1" x14ac:dyDescent="0.15">
      <c r="A30" s="266"/>
      <c r="B30" s="259"/>
      <c r="C30" s="330"/>
      <c r="D30" s="322"/>
      <c r="E30" s="102" t="s">
        <v>125</v>
      </c>
      <c r="F30" s="104">
        <v>0.5</v>
      </c>
      <c r="G30" s="50"/>
      <c r="H30" s="317"/>
      <c r="I30" s="155"/>
      <c r="J30" s="234"/>
      <c r="K30" s="128"/>
    </row>
    <row r="31" spans="1:13" ht="26.25" customHeight="1" x14ac:dyDescent="0.15">
      <c r="A31" s="266"/>
      <c r="B31" s="259"/>
      <c r="C31" s="330"/>
      <c r="D31" s="323"/>
      <c r="E31" s="105" t="s">
        <v>126</v>
      </c>
      <c r="F31" s="106">
        <v>0</v>
      </c>
      <c r="G31" s="38"/>
      <c r="H31" s="302"/>
      <c r="I31" s="152"/>
      <c r="J31" s="235"/>
      <c r="K31" s="124"/>
    </row>
    <row r="32" spans="1:13" ht="26.25" customHeight="1" thickBot="1" x14ac:dyDescent="0.2">
      <c r="A32" s="266"/>
      <c r="B32" s="260"/>
      <c r="C32" s="331"/>
      <c r="D32" s="324"/>
      <c r="E32" s="107" t="s">
        <v>57</v>
      </c>
      <c r="F32" s="108" t="s">
        <v>8</v>
      </c>
      <c r="G32" s="49">
        <v>1</v>
      </c>
      <c r="H32" s="51" t="s">
        <v>14</v>
      </c>
      <c r="I32" s="156" t="str">
        <f>IFERROR(LOOKUP("○",$I28:$I31,$F28:$F31),"")</f>
        <v/>
      </c>
      <c r="J32" s="129"/>
      <c r="K32" s="130"/>
    </row>
    <row r="33" spans="1:13" s="2" customFormat="1" ht="26.25" customHeight="1" thickTop="1" x14ac:dyDescent="0.15">
      <c r="A33" s="266"/>
      <c r="B33" s="270" t="s">
        <v>160</v>
      </c>
      <c r="C33" s="273">
        <v>1</v>
      </c>
      <c r="D33" s="270" t="s">
        <v>21</v>
      </c>
      <c r="E33" s="96" t="s">
        <v>146</v>
      </c>
      <c r="F33" s="87">
        <v>1</v>
      </c>
      <c r="G33" s="56"/>
      <c r="H33" s="317" t="s">
        <v>33</v>
      </c>
      <c r="I33" s="157"/>
      <c r="J33" s="234"/>
      <c r="K33" s="131"/>
      <c r="M33" s="165"/>
    </row>
    <row r="34" spans="1:13" s="2" customFormat="1" ht="26.25" customHeight="1" x14ac:dyDescent="0.15">
      <c r="A34" s="266"/>
      <c r="B34" s="270"/>
      <c r="C34" s="273"/>
      <c r="D34" s="270"/>
      <c r="E34" s="96" t="s">
        <v>147</v>
      </c>
      <c r="F34" s="86">
        <v>0.5</v>
      </c>
      <c r="G34" s="50" t="s">
        <v>32</v>
      </c>
      <c r="H34" s="317"/>
      <c r="I34" s="155"/>
      <c r="J34" s="234"/>
      <c r="K34" s="128"/>
      <c r="M34" s="165"/>
    </row>
    <row r="35" spans="1:13" s="2" customFormat="1" ht="26.25" customHeight="1" x14ac:dyDescent="0.15">
      <c r="A35" s="266"/>
      <c r="B35" s="270"/>
      <c r="C35" s="273"/>
      <c r="D35" s="286"/>
      <c r="E35" s="43" t="s">
        <v>41</v>
      </c>
      <c r="F35" s="44">
        <v>0</v>
      </c>
      <c r="G35" s="38"/>
      <c r="H35" s="302"/>
      <c r="I35" s="152"/>
      <c r="J35" s="235"/>
      <c r="K35" s="124"/>
      <c r="M35" s="165"/>
    </row>
    <row r="36" spans="1:13" s="2" customFormat="1" ht="26.25" customHeight="1" x14ac:dyDescent="0.15">
      <c r="A36" s="266"/>
      <c r="B36" s="270"/>
      <c r="C36" s="273"/>
      <c r="D36" s="286"/>
      <c r="E36" s="34" t="s">
        <v>58</v>
      </c>
      <c r="F36" s="66" t="s">
        <v>8</v>
      </c>
      <c r="G36" s="79">
        <v>0.5</v>
      </c>
      <c r="H36" s="58" t="s">
        <v>14</v>
      </c>
      <c r="I36" s="158" t="str">
        <f>IFERROR(LOOKUP("○",$I33:$I35,$F33:$F35),"")</f>
        <v/>
      </c>
      <c r="J36" s="132"/>
      <c r="K36" s="133"/>
      <c r="M36" s="165"/>
    </row>
    <row r="37" spans="1:13" ht="26.25" customHeight="1" thickBot="1" x14ac:dyDescent="0.2">
      <c r="A37" s="266"/>
      <c r="B37" s="325" t="s">
        <v>51</v>
      </c>
      <c r="C37" s="326"/>
      <c r="D37" s="327"/>
      <c r="E37" s="52" t="s">
        <v>59</v>
      </c>
      <c r="F37" s="53" t="s">
        <v>9</v>
      </c>
      <c r="G37" s="39">
        <v>5</v>
      </c>
      <c r="H37" s="54" t="s">
        <v>52</v>
      </c>
      <c r="I37" s="151" t="str">
        <f>IFERROR(I13+I17+I21+I27+I32+I36,"")</f>
        <v/>
      </c>
      <c r="J37" s="122"/>
      <c r="K37" s="123"/>
      <c r="M37" s="166"/>
    </row>
    <row r="38" spans="1:13" ht="26.25" customHeight="1" x14ac:dyDescent="0.15">
      <c r="A38" s="288" t="s">
        <v>17</v>
      </c>
      <c r="B38" s="268" t="s">
        <v>60</v>
      </c>
      <c r="C38" s="281">
        <v>2</v>
      </c>
      <c r="D38" s="268" t="s">
        <v>7</v>
      </c>
      <c r="E38" s="55" t="s">
        <v>38</v>
      </c>
      <c r="F38" s="95">
        <v>2</v>
      </c>
      <c r="G38" s="56" t="s">
        <v>7</v>
      </c>
      <c r="H38" s="342" t="s">
        <v>25</v>
      </c>
      <c r="I38" s="157"/>
      <c r="J38" s="237"/>
      <c r="K38" s="131"/>
      <c r="M38" s="166"/>
    </row>
    <row r="39" spans="1:13" ht="26.25" customHeight="1" x14ac:dyDescent="0.15">
      <c r="A39" s="266"/>
      <c r="B39" s="259"/>
      <c r="C39" s="281"/>
      <c r="D39" s="283"/>
      <c r="E39" s="41" t="s">
        <v>39</v>
      </c>
      <c r="F39" s="57">
        <v>1</v>
      </c>
      <c r="G39" s="37"/>
      <c r="H39" s="301"/>
      <c r="I39" s="149"/>
      <c r="J39" s="238"/>
      <c r="K39" s="120"/>
      <c r="M39" s="166"/>
    </row>
    <row r="40" spans="1:13" ht="26.25" customHeight="1" x14ac:dyDescent="0.15">
      <c r="A40" s="266"/>
      <c r="B40" s="292" t="s">
        <v>20</v>
      </c>
      <c r="C40" s="281"/>
      <c r="D40" s="283"/>
      <c r="E40" s="43" t="s">
        <v>144</v>
      </c>
      <c r="F40" s="44">
        <v>1</v>
      </c>
      <c r="G40" s="37"/>
      <c r="H40" s="301"/>
      <c r="I40" s="149"/>
      <c r="J40" s="238"/>
      <c r="K40" s="120"/>
      <c r="M40" s="166"/>
    </row>
    <row r="41" spans="1:13" ht="26.25" customHeight="1" x14ac:dyDescent="0.15">
      <c r="A41" s="266"/>
      <c r="B41" s="259"/>
      <c r="C41" s="281"/>
      <c r="D41" s="283"/>
      <c r="E41" s="43" t="s">
        <v>148</v>
      </c>
      <c r="F41" s="58">
        <v>0.5</v>
      </c>
      <c r="G41" s="50"/>
      <c r="H41" s="301"/>
      <c r="I41" s="155"/>
      <c r="J41" s="238"/>
      <c r="K41" s="128"/>
    </row>
    <row r="42" spans="1:13" ht="26.25" customHeight="1" x14ac:dyDescent="0.15">
      <c r="A42" s="266"/>
      <c r="B42" s="259"/>
      <c r="C42" s="281"/>
      <c r="D42" s="283"/>
      <c r="E42" s="45" t="s">
        <v>40</v>
      </c>
      <c r="F42" s="59">
        <v>0</v>
      </c>
      <c r="G42" s="60"/>
      <c r="H42" s="302"/>
      <c r="I42" s="150"/>
      <c r="J42" s="235"/>
      <c r="K42" s="121"/>
    </row>
    <row r="43" spans="1:13" ht="26.25" customHeight="1" thickBot="1" x14ac:dyDescent="0.2">
      <c r="A43" s="266"/>
      <c r="B43" s="260"/>
      <c r="C43" s="293"/>
      <c r="D43" s="294"/>
      <c r="E43" s="61" t="s">
        <v>63</v>
      </c>
      <c r="F43" s="110" t="s">
        <v>8</v>
      </c>
      <c r="G43" s="32">
        <v>2</v>
      </c>
      <c r="H43" s="35" t="s">
        <v>14</v>
      </c>
      <c r="I43" s="159" t="str">
        <f>IFERROR(LOOKUP("○",$I38:$I42,$F38:$F42),"")</f>
        <v/>
      </c>
      <c r="J43" s="122"/>
      <c r="K43" s="134"/>
    </row>
    <row r="44" spans="1:13" ht="26.25" customHeight="1" thickTop="1" x14ac:dyDescent="0.15">
      <c r="A44" s="266"/>
      <c r="B44" s="278" t="s">
        <v>61</v>
      </c>
      <c r="C44" s="280">
        <v>2</v>
      </c>
      <c r="D44" s="278" t="s">
        <v>7</v>
      </c>
      <c r="E44" s="40" t="s">
        <v>161</v>
      </c>
      <c r="F44" s="62">
        <v>2</v>
      </c>
      <c r="G44" s="36"/>
      <c r="H44" s="336" t="s">
        <v>167</v>
      </c>
      <c r="I44" s="148"/>
      <c r="J44" s="236"/>
      <c r="K44" s="119"/>
    </row>
    <row r="45" spans="1:13" ht="26.25" customHeight="1" x14ac:dyDescent="0.15">
      <c r="A45" s="266"/>
      <c r="B45" s="259"/>
      <c r="C45" s="281"/>
      <c r="D45" s="283"/>
      <c r="E45" s="41" t="s">
        <v>162</v>
      </c>
      <c r="F45" s="63">
        <v>1.5</v>
      </c>
      <c r="G45" s="37"/>
      <c r="H45" s="301"/>
      <c r="I45" s="149"/>
      <c r="J45" s="238"/>
      <c r="K45" s="120"/>
    </row>
    <row r="46" spans="1:13" ht="26.25" customHeight="1" x14ac:dyDescent="0.15">
      <c r="A46" s="266"/>
      <c r="B46" s="259"/>
      <c r="C46" s="281"/>
      <c r="D46" s="283"/>
      <c r="E46" s="43" t="s">
        <v>163</v>
      </c>
      <c r="F46" s="64">
        <v>1</v>
      </c>
      <c r="G46" s="37" t="s">
        <v>7</v>
      </c>
      <c r="H46" s="301"/>
      <c r="I46" s="149"/>
      <c r="J46" s="238"/>
      <c r="K46" s="120"/>
    </row>
    <row r="47" spans="1:13" ht="26.25" customHeight="1" x14ac:dyDescent="0.15">
      <c r="A47" s="266"/>
      <c r="B47" s="259"/>
      <c r="C47" s="281"/>
      <c r="D47" s="283"/>
      <c r="E47" s="43" t="s">
        <v>164</v>
      </c>
      <c r="F47" s="65">
        <v>0.5</v>
      </c>
      <c r="G47" s="50"/>
      <c r="H47" s="301"/>
      <c r="I47" s="155"/>
      <c r="J47" s="238"/>
      <c r="K47" s="128"/>
    </row>
    <row r="48" spans="1:13" ht="26.25" customHeight="1" x14ac:dyDescent="0.15">
      <c r="A48" s="266"/>
      <c r="B48" s="259"/>
      <c r="C48" s="281"/>
      <c r="D48" s="283"/>
      <c r="E48" s="45" t="s">
        <v>42</v>
      </c>
      <c r="F48" s="59">
        <v>0</v>
      </c>
      <c r="G48" s="60"/>
      <c r="H48" s="302"/>
      <c r="I48" s="150"/>
      <c r="J48" s="235"/>
      <c r="K48" s="121"/>
    </row>
    <row r="49" spans="1:11" ht="26.25" customHeight="1" thickBot="1" x14ac:dyDescent="0.2">
      <c r="A49" s="266"/>
      <c r="B49" s="259"/>
      <c r="C49" s="281"/>
      <c r="D49" s="283"/>
      <c r="E49" s="34" t="s">
        <v>62</v>
      </c>
      <c r="F49" s="66" t="s">
        <v>8</v>
      </c>
      <c r="G49" s="67">
        <v>1</v>
      </c>
      <c r="H49" s="58" t="s">
        <v>14</v>
      </c>
      <c r="I49" s="160" t="str">
        <f>IFERROR(LOOKUP("○",$I44:$I48,$F44:$F48),"")</f>
        <v/>
      </c>
      <c r="J49" s="132"/>
      <c r="K49" s="135"/>
    </row>
    <row r="50" spans="1:11" ht="37.9" customHeight="1" thickTop="1" x14ac:dyDescent="0.15">
      <c r="A50" s="266"/>
      <c r="B50" s="278" t="s">
        <v>175</v>
      </c>
      <c r="C50" s="280">
        <v>1</v>
      </c>
      <c r="D50" s="278" t="s">
        <v>7</v>
      </c>
      <c r="E50" s="40" t="s">
        <v>176</v>
      </c>
      <c r="F50" s="62">
        <v>1</v>
      </c>
      <c r="G50" s="36"/>
      <c r="H50" s="217" t="s">
        <v>72</v>
      </c>
      <c r="I50" s="148"/>
      <c r="J50" s="236"/>
      <c r="K50" s="119"/>
    </row>
    <row r="51" spans="1:11" ht="37.5" customHeight="1" x14ac:dyDescent="0.15">
      <c r="A51" s="266"/>
      <c r="B51" s="259"/>
      <c r="C51" s="281"/>
      <c r="D51" s="283"/>
      <c r="E51" s="43" t="s">
        <v>177</v>
      </c>
      <c r="F51" s="42">
        <v>0.5</v>
      </c>
      <c r="G51" s="37" t="s">
        <v>7</v>
      </c>
      <c r="H51" s="230" t="s">
        <v>85</v>
      </c>
      <c r="I51" s="149"/>
      <c r="J51" s="238"/>
      <c r="K51" s="120"/>
    </row>
    <row r="52" spans="1:11" ht="25.7" customHeight="1" x14ac:dyDescent="0.15">
      <c r="A52" s="266"/>
      <c r="B52" s="259"/>
      <c r="C52" s="281"/>
      <c r="D52" s="283"/>
      <c r="E52" s="43" t="s">
        <v>37</v>
      </c>
      <c r="F52" s="44">
        <v>0</v>
      </c>
      <c r="G52" s="38"/>
      <c r="H52" s="231"/>
      <c r="I52" s="152"/>
      <c r="J52" s="235"/>
      <c r="K52" s="124"/>
    </row>
    <row r="53" spans="1:11" ht="25.7" customHeight="1" thickBot="1" x14ac:dyDescent="0.2">
      <c r="A53" s="266"/>
      <c r="B53" s="260"/>
      <c r="C53" s="295"/>
      <c r="D53" s="294"/>
      <c r="E53" s="34" t="s">
        <v>172</v>
      </c>
      <c r="F53" s="216" t="s">
        <v>8</v>
      </c>
      <c r="G53" s="39">
        <v>0.5</v>
      </c>
      <c r="H53" s="35" t="s">
        <v>14</v>
      </c>
      <c r="I53" s="151" t="str">
        <f>IFERROR(LOOKUP("○",$I50:$I52,$F50:$F52),"")</f>
        <v/>
      </c>
      <c r="J53" s="122"/>
      <c r="K53" s="123"/>
    </row>
    <row r="54" spans="1:11" ht="26.25" customHeight="1" thickTop="1" x14ac:dyDescent="0.15">
      <c r="A54" s="266"/>
      <c r="B54" s="278" t="s">
        <v>171</v>
      </c>
      <c r="C54" s="280">
        <v>1</v>
      </c>
      <c r="D54" s="278" t="s">
        <v>7</v>
      </c>
      <c r="E54" s="40" t="s">
        <v>73</v>
      </c>
      <c r="F54" s="62">
        <v>1</v>
      </c>
      <c r="G54" s="36"/>
      <c r="H54" s="336" t="s">
        <v>74</v>
      </c>
      <c r="I54" s="148"/>
      <c r="J54" s="236"/>
      <c r="K54" s="119"/>
    </row>
    <row r="55" spans="1:11" ht="37.5" customHeight="1" x14ac:dyDescent="0.15">
      <c r="A55" s="266"/>
      <c r="B55" s="259"/>
      <c r="C55" s="281"/>
      <c r="D55" s="283"/>
      <c r="E55" s="43" t="s">
        <v>78</v>
      </c>
      <c r="F55" s="57">
        <v>1</v>
      </c>
      <c r="G55" s="37" t="s">
        <v>7</v>
      </c>
      <c r="H55" s="317"/>
      <c r="I55" s="149"/>
      <c r="J55" s="238"/>
      <c r="K55" s="120"/>
    </row>
    <row r="56" spans="1:11" ht="34.35" customHeight="1" x14ac:dyDescent="0.15">
      <c r="A56" s="266"/>
      <c r="B56" s="259"/>
      <c r="C56" s="281"/>
      <c r="D56" s="283"/>
      <c r="E56" s="43" t="s">
        <v>76</v>
      </c>
      <c r="F56" s="89">
        <v>0.5</v>
      </c>
      <c r="G56" s="37"/>
      <c r="H56" s="317"/>
      <c r="I56" s="149"/>
      <c r="J56" s="238"/>
      <c r="K56" s="120"/>
    </row>
    <row r="57" spans="1:11" ht="26.25" customHeight="1" x14ac:dyDescent="0.15">
      <c r="A57" s="266"/>
      <c r="B57" s="259"/>
      <c r="C57" s="281"/>
      <c r="D57" s="283"/>
      <c r="E57" s="90" t="s">
        <v>79</v>
      </c>
      <c r="F57" s="65">
        <v>0.5</v>
      </c>
      <c r="G57" s="50"/>
      <c r="H57" s="317"/>
      <c r="I57" s="155"/>
      <c r="J57" s="238"/>
      <c r="K57" s="128"/>
    </row>
    <row r="58" spans="1:11" ht="26.25" customHeight="1" x14ac:dyDescent="0.15">
      <c r="A58" s="266"/>
      <c r="B58" s="259"/>
      <c r="C58" s="281"/>
      <c r="D58" s="283"/>
      <c r="E58" s="85" t="s">
        <v>42</v>
      </c>
      <c r="F58" s="59">
        <v>0</v>
      </c>
      <c r="G58" s="60"/>
      <c r="H58" s="339"/>
      <c r="I58" s="150"/>
      <c r="J58" s="136"/>
      <c r="K58" s="121"/>
    </row>
    <row r="59" spans="1:11" ht="26.25" customHeight="1" x14ac:dyDescent="0.15">
      <c r="A59" s="266"/>
      <c r="B59" s="259"/>
      <c r="C59" s="281"/>
      <c r="D59" s="283"/>
      <c r="E59" s="34" t="s">
        <v>173</v>
      </c>
      <c r="F59" s="66" t="s">
        <v>8</v>
      </c>
      <c r="G59" s="67">
        <v>1</v>
      </c>
      <c r="H59" s="58" t="s">
        <v>14</v>
      </c>
      <c r="I59" s="160" t="str">
        <f>IFERROR(LOOKUP("○",$I54:$I58,$F54:$F58),"")</f>
        <v/>
      </c>
      <c r="J59" s="132"/>
      <c r="K59" s="135"/>
    </row>
    <row r="60" spans="1:11" ht="26.25" customHeight="1" thickBot="1" x14ac:dyDescent="0.2">
      <c r="A60" s="267"/>
      <c r="B60" s="289" t="s">
        <v>64</v>
      </c>
      <c r="C60" s="290"/>
      <c r="D60" s="291"/>
      <c r="E60" s="206" t="s">
        <v>65</v>
      </c>
      <c r="F60" s="207" t="s">
        <v>9</v>
      </c>
      <c r="G60" s="79">
        <f>IF(ISERROR(G43+G49+G53+G59)=TRUE,"",G43+G49+G53+G59)</f>
        <v>4.5</v>
      </c>
      <c r="H60" s="66" t="s">
        <v>174</v>
      </c>
      <c r="I60" s="158" t="str">
        <f>IFERROR(I43+I49+I59,"")</f>
        <v/>
      </c>
      <c r="J60" s="132"/>
      <c r="K60" s="133"/>
    </row>
    <row r="61" spans="1:11" ht="37.5" customHeight="1" x14ac:dyDescent="0.15">
      <c r="A61" s="266"/>
      <c r="B61" s="268" t="s">
        <v>155</v>
      </c>
      <c r="C61" s="285">
        <v>1</v>
      </c>
      <c r="D61" s="268" t="s">
        <v>27</v>
      </c>
      <c r="E61" s="208" t="s">
        <v>149</v>
      </c>
      <c r="F61" s="97">
        <v>1</v>
      </c>
      <c r="G61" s="68"/>
      <c r="H61" s="340" t="s">
        <v>46</v>
      </c>
      <c r="I61" s="161"/>
      <c r="J61" s="237"/>
      <c r="K61" s="137"/>
    </row>
    <row r="62" spans="1:11" ht="25.5" customHeight="1" x14ac:dyDescent="0.15">
      <c r="A62" s="266"/>
      <c r="B62" s="259"/>
      <c r="C62" s="281"/>
      <c r="D62" s="259"/>
      <c r="E62" s="205" t="s">
        <v>150</v>
      </c>
      <c r="F62" s="98">
        <v>1</v>
      </c>
      <c r="G62" s="37" t="s">
        <v>7</v>
      </c>
      <c r="H62" s="317"/>
      <c r="I62" s="149"/>
      <c r="J62" s="234"/>
      <c r="K62" s="120"/>
    </row>
    <row r="63" spans="1:11" ht="25.5" customHeight="1" x14ac:dyDescent="0.15">
      <c r="A63" s="266"/>
      <c r="B63" s="259"/>
      <c r="C63" s="281"/>
      <c r="D63" s="259"/>
      <c r="E63" s="70" t="s">
        <v>151</v>
      </c>
      <c r="F63" s="99">
        <v>0.5</v>
      </c>
      <c r="G63" s="50"/>
      <c r="H63" s="317"/>
      <c r="I63" s="155"/>
      <c r="J63" s="234"/>
      <c r="K63" s="120"/>
    </row>
    <row r="64" spans="1:11" ht="25.5" customHeight="1" x14ac:dyDescent="0.15">
      <c r="A64" s="266"/>
      <c r="B64" s="259"/>
      <c r="C64" s="281"/>
      <c r="D64" s="259"/>
      <c r="E64" s="70" t="s">
        <v>152</v>
      </c>
      <c r="F64" s="89">
        <v>0.5</v>
      </c>
      <c r="G64" s="37"/>
      <c r="H64" s="317"/>
      <c r="I64" s="149"/>
      <c r="J64" s="234"/>
      <c r="K64" s="120"/>
    </row>
    <row r="65" spans="1:13" ht="25.5" customHeight="1" x14ac:dyDescent="0.15">
      <c r="A65" s="266"/>
      <c r="B65" s="259"/>
      <c r="C65" s="281"/>
      <c r="D65" s="259"/>
      <c r="E65" s="205" t="s">
        <v>153</v>
      </c>
      <c r="F65" s="93">
        <v>0.5</v>
      </c>
      <c r="G65" s="37"/>
      <c r="H65" s="317"/>
      <c r="I65" s="155"/>
      <c r="J65" s="234"/>
      <c r="K65" s="128"/>
    </row>
    <row r="66" spans="1:13" ht="26.25" customHeight="1" x14ac:dyDescent="0.15">
      <c r="A66" s="266"/>
      <c r="B66" s="259"/>
      <c r="C66" s="281"/>
      <c r="D66" s="283"/>
      <c r="E66" s="70" t="s">
        <v>154</v>
      </c>
      <c r="F66" s="58">
        <v>0</v>
      </c>
      <c r="G66" s="50"/>
      <c r="H66" s="341"/>
      <c r="I66" s="155"/>
      <c r="J66" s="235"/>
      <c r="K66" s="128"/>
    </row>
    <row r="67" spans="1:13" ht="26.25" customHeight="1" thickBot="1" x14ac:dyDescent="0.2">
      <c r="A67" s="266"/>
      <c r="B67" s="259"/>
      <c r="C67" s="281"/>
      <c r="D67" s="283"/>
      <c r="E67" s="34" t="s">
        <v>158</v>
      </c>
      <c r="F67" s="66" t="s">
        <v>8</v>
      </c>
      <c r="G67" s="79">
        <v>1</v>
      </c>
      <c r="H67" s="58" t="s">
        <v>14</v>
      </c>
      <c r="I67" s="158" t="str">
        <f>IFERROR(LOOKUP("○",$I61:$I66,$F61:$F66),"")</f>
        <v/>
      </c>
      <c r="J67" s="132"/>
      <c r="K67" s="133"/>
    </row>
    <row r="68" spans="1:13" s="2" customFormat="1" ht="26.25" customHeight="1" thickTop="1" x14ac:dyDescent="0.15">
      <c r="A68" s="266"/>
      <c r="B68" s="269" t="s">
        <v>156</v>
      </c>
      <c r="C68" s="272">
        <v>1</v>
      </c>
      <c r="D68" s="269" t="s">
        <v>21</v>
      </c>
      <c r="E68" s="209" t="s">
        <v>83</v>
      </c>
      <c r="F68" s="210">
        <v>1</v>
      </c>
      <c r="G68" s="36"/>
      <c r="H68" s="336"/>
      <c r="I68" s="148"/>
      <c r="J68" s="236"/>
      <c r="K68" s="119"/>
      <c r="M68" s="165"/>
    </row>
    <row r="69" spans="1:13" s="2" customFormat="1" ht="26.25" customHeight="1" x14ac:dyDescent="0.15">
      <c r="A69" s="266"/>
      <c r="B69" s="270"/>
      <c r="C69" s="273"/>
      <c r="D69" s="270"/>
      <c r="E69" s="96" t="s">
        <v>84</v>
      </c>
      <c r="F69" s="86">
        <v>0.5</v>
      </c>
      <c r="G69" s="50" t="s">
        <v>32</v>
      </c>
      <c r="H69" s="317"/>
      <c r="I69" s="155"/>
      <c r="J69" s="234"/>
      <c r="K69" s="128"/>
      <c r="M69" s="165"/>
    </row>
    <row r="70" spans="1:13" s="2" customFormat="1" ht="26.25" customHeight="1" x14ac:dyDescent="0.15">
      <c r="A70" s="266"/>
      <c r="B70" s="270"/>
      <c r="C70" s="273"/>
      <c r="D70" s="286"/>
      <c r="E70" s="43" t="s">
        <v>41</v>
      </c>
      <c r="F70" s="44">
        <v>0</v>
      </c>
      <c r="G70" s="38"/>
      <c r="H70" s="302"/>
      <c r="I70" s="152"/>
      <c r="J70" s="235"/>
      <c r="K70" s="124"/>
      <c r="M70" s="165"/>
    </row>
    <row r="71" spans="1:13" s="2" customFormat="1" ht="26.25" customHeight="1" thickBot="1" x14ac:dyDescent="0.2">
      <c r="A71" s="266"/>
      <c r="B71" s="271"/>
      <c r="C71" s="274"/>
      <c r="D71" s="287"/>
      <c r="E71" s="47" t="s">
        <v>67</v>
      </c>
      <c r="F71" s="48" t="s">
        <v>8</v>
      </c>
      <c r="G71" s="69">
        <v>0.5</v>
      </c>
      <c r="H71" s="51" t="s">
        <v>14</v>
      </c>
      <c r="I71" s="156" t="str">
        <f>IFERROR(LOOKUP("○",$I68:$I70,$F68:$F70),"")</f>
        <v/>
      </c>
      <c r="J71" s="129"/>
      <c r="K71" s="130"/>
      <c r="M71" s="165"/>
    </row>
    <row r="72" spans="1:13" ht="26.25" customHeight="1" thickTop="1" x14ac:dyDescent="0.15">
      <c r="A72" s="266"/>
      <c r="B72" s="259" t="s">
        <v>157</v>
      </c>
      <c r="C72" s="281">
        <v>1</v>
      </c>
      <c r="D72" s="259" t="s">
        <v>21</v>
      </c>
      <c r="E72" s="55" t="s">
        <v>66</v>
      </c>
      <c r="F72" s="95">
        <v>1</v>
      </c>
      <c r="G72" s="56" t="s">
        <v>7</v>
      </c>
      <c r="H72" s="317" t="s">
        <v>94</v>
      </c>
      <c r="I72" s="157"/>
      <c r="J72" s="234"/>
      <c r="K72" s="131"/>
    </row>
    <row r="73" spans="1:13" ht="26.25" customHeight="1" x14ac:dyDescent="0.15">
      <c r="A73" s="266"/>
      <c r="B73" s="259"/>
      <c r="C73" s="281"/>
      <c r="D73" s="283"/>
      <c r="E73" s="41" t="s">
        <v>95</v>
      </c>
      <c r="F73" s="63">
        <v>0.5</v>
      </c>
      <c r="G73" s="37"/>
      <c r="H73" s="301"/>
      <c r="I73" s="149"/>
      <c r="J73" s="238"/>
      <c r="K73" s="120"/>
    </row>
    <row r="74" spans="1:13" ht="26.25" customHeight="1" x14ac:dyDescent="0.15">
      <c r="A74" s="266"/>
      <c r="B74" s="259"/>
      <c r="C74" s="281"/>
      <c r="D74" s="283"/>
      <c r="E74" s="43" t="s">
        <v>90</v>
      </c>
      <c r="F74" s="64">
        <v>0</v>
      </c>
      <c r="G74" s="38"/>
      <c r="H74" s="302"/>
      <c r="I74" s="152"/>
      <c r="J74" s="235"/>
      <c r="K74" s="124"/>
    </row>
    <row r="75" spans="1:13" ht="26.25" customHeight="1" thickBot="1" x14ac:dyDescent="0.2">
      <c r="A75" s="266"/>
      <c r="B75" s="260"/>
      <c r="C75" s="293"/>
      <c r="D75" s="294"/>
      <c r="E75" s="47" t="s">
        <v>159</v>
      </c>
      <c r="F75" s="48" t="s">
        <v>8</v>
      </c>
      <c r="G75" s="69">
        <v>1</v>
      </c>
      <c r="H75" s="51" t="s">
        <v>14</v>
      </c>
      <c r="I75" s="156" t="str">
        <f>IFERROR(LOOKUP("○",$I72:$I74,$F72:$F74),"")</f>
        <v/>
      </c>
      <c r="J75" s="129"/>
      <c r="K75" s="130"/>
    </row>
    <row r="76" spans="1:13" ht="26.25" customHeight="1" thickTop="1" x14ac:dyDescent="0.15">
      <c r="A76" s="266"/>
      <c r="B76" s="278" t="s">
        <v>81</v>
      </c>
      <c r="C76" s="280">
        <v>0</v>
      </c>
      <c r="D76" s="278" t="s">
        <v>27</v>
      </c>
      <c r="E76" s="88" t="s">
        <v>71</v>
      </c>
      <c r="F76" s="62">
        <v>-1</v>
      </c>
      <c r="G76" s="36"/>
      <c r="H76" s="333" t="s">
        <v>91</v>
      </c>
      <c r="I76" s="148"/>
      <c r="J76" s="236"/>
      <c r="K76" s="119"/>
      <c r="M76" s="166"/>
    </row>
    <row r="77" spans="1:13" ht="26.25" customHeight="1" x14ac:dyDescent="0.15">
      <c r="A77" s="266"/>
      <c r="B77" s="259"/>
      <c r="C77" s="281"/>
      <c r="D77" s="259"/>
      <c r="E77" s="30" t="s">
        <v>88</v>
      </c>
      <c r="F77" s="93">
        <v>-0.5</v>
      </c>
      <c r="G77" s="37"/>
      <c r="H77" s="334"/>
      <c r="I77" s="149"/>
      <c r="J77" s="234"/>
      <c r="K77" s="120"/>
      <c r="M77" s="166"/>
    </row>
    <row r="78" spans="1:13" ht="26.25" customHeight="1" x14ac:dyDescent="0.15">
      <c r="A78" s="266"/>
      <c r="B78" s="259"/>
      <c r="C78" s="281"/>
      <c r="D78" s="259"/>
      <c r="E78" s="30" t="s">
        <v>89</v>
      </c>
      <c r="F78" s="93">
        <v>-0.5</v>
      </c>
      <c r="G78" s="37"/>
      <c r="H78" s="334"/>
      <c r="I78" s="149"/>
      <c r="J78" s="234"/>
      <c r="K78" s="120"/>
      <c r="M78" s="166"/>
    </row>
    <row r="79" spans="1:13" ht="26.25" customHeight="1" x14ac:dyDescent="0.15">
      <c r="A79" s="266"/>
      <c r="B79" s="259"/>
      <c r="C79" s="281"/>
      <c r="D79" s="283"/>
      <c r="E79" s="91" t="s">
        <v>87</v>
      </c>
      <c r="F79" s="58">
        <v>0</v>
      </c>
      <c r="G79" s="50" t="s">
        <v>7</v>
      </c>
      <c r="H79" s="335"/>
      <c r="I79" s="155"/>
      <c r="J79" s="235"/>
      <c r="K79" s="128"/>
      <c r="M79" s="166"/>
    </row>
    <row r="80" spans="1:13" ht="26.25" customHeight="1" x14ac:dyDescent="0.15">
      <c r="A80" s="266"/>
      <c r="B80" s="279"/>
      <c r="C80" s="282"/>
      <c r="D80" s="284"/>
      <c r="E80" s="61" t="s">
        <v>86</v>
      </c>
      <c r="F80" s="110" t="s">
        <v>8</v>
      </c>
      <c r="G80" s="92">
        <v>0</v>
      </c>
      <c r="H80" s="35" t="s">
        <v>14</v>
      </c>
      <c r="I80" s="162" t="str">
        <f>IFERROR(LOOKUP("○",$I76:$I79,$F76:$F79),"")</f>
        <v/>
      </c>
      <c r="J80" s="138"/>
      <c r="K80" s="139"/>
    </row>
    <row r="81" spans="1:11" ht="26.25" customHeight="1" thickBot="1" x14ac:dyDescent="0.2">
      <c r="A81" s="267"/>
      <c r="B81" s="275" t="s">
        <v>68</v>
      </c>
      <c r="C81" s="276"/>
      <c r="D81" s="277"/>
      <c r="E81" s="71" t="s">
        <v>69</v>
      </c>
      <c r="F81" s="72" t="s">
        <v>9</v>
      </c>
      <c r="G81" s="73">
        <f>IF(ISERROR(G75+G67+G71)=TRUE,"",G75+G67+G71)</f>
        <v>2.5</v>
      </c>
      <c r="H81" s="74" t="s">
        <v>82</v>
      </c>
      <c r="I81" s="163" t="str">
        <f>IFERROR(I75+I67+I71+I80,"")</f>
        <v/>
      </c>
      <c r="J81" s="140"/>
      <c r="K81" s="141"/>
    </row>
    <row r="82" spans="1:11" ht="27.75" customHeight="1" thickBot="1" x14ac:dyDescent="0.2">
      <c r="A82" s="75" t="s">
        <v>11</v>
      </c>
      <c r="B82" s="76"/>
      <c r="C82" s="343">
        <v>17.5</v>
      </c>
      <c r="D82" s="344"/>
      <c r="E82" s="337" t="s">
        <v>12</v>
      </c>
      <c r="F82" s="338"/>
      <c r="G82" s="77">
        <f>G37+G60+G81</f>
        <v>12</v>
      </c>
      <c r="H82" s="111" t="s">
        <v>70</v>
      </c>
      <c r="I82" s="164" t="str">
        <f>IFERROR(I37+I60+I81,"")</f>
        <v/>
      </c>
      <c r="J82" s="142"/>
      <c r="K82" s="143"/>
    </row>
    <row r="83" spans="1:11" ht="3" customHeight="1" x14ac:dyDescent="0.15">
      <c r="A83" s="9"/>
      <c r="B83" s="3"/>
      <c r="C83" s="11"/>
      <c r="D83" s="11"/>
      <c r="E83" s="10"/>
      <c r="F83" s="10"/>
      <c r="G83" s="12"/>
      <c r="H83" s="13"/>
      <c r="I83" s="14"/>
      <c r="J83" s="14"/>
      <c r="K83" s="14"/>
    </row>
    <row r="84" spans="1:11" ht="21" customHeight="1" x14ac:dyDescent="0.15">
      <c r="B84" s="80"/>
      <c r="G84" s="15"/>
      <c r="H84" s="18"/>
      <c r="I84" s="18"/>
      <c r="J84" s="18"/>
      <c r="K84" s="18"/>
    </row>
    <row r="85" spans="1:11" ht="24" customHeight="1" x14ac:dyDescent="0.15">
      <c r="G85" s="15"/>
      <c r="H85" s="332"/>
      <c r="I85" s="19"/>
      <c r="J85" s="21"/>
      <c r="K85" s="20"/>
    </row>
    <row r="86" spans="1:11" x14ac:dyDescent="0.15">
      <c r="G86" s="16"/>
      <c r="H86" s="332"/>
      <c r="I86" s="17"/>
      <c r="J86" s="17"/>
      <c r="K86" s="17"/>
    </row>
    <row r="96" spans="1:11" x14ac:dyDescent="0.15">
      <c r="B96" s="213" t="s">
        <v>118</v>
      </c>
      <c r="C96" s="213" t="s">
        <v>119</v>
      </c>
      <c r="D96" s="213" t="s">
        <v>117</v>
      </c>
      <c r="E96" s="211"/>
    </row>
    <row r="97" spans="2:5" x14ac:dyDescent="0.15">
      <c r="B97" s="214" t="s">
        <v>165</v>
      </c>
      <c r="C97" s="214">
        <v>0</v>
      </c>
      <c r="D97" s="214">
        <v>0</v>
      </c>
      <c r="E97" s="211"/>
    </row>
    <row r="98" spans="2:5" x14ac:dyDescent="0.15">
      <c r="B98" s="214" t="s">
        <v>166</v>
      </c>
      <c r="C98" s="214">
        <v>70</v>
      </c>
      <c r="D98" s="214">
        <v>0.5</v>
      </c>
      <c r="E98" s="211"/>
    </row>
    <row r="99" spans="2:5" x14ac:dyDescent="0.15">
      <c r="B99" s="214" t="s">
        <v>120</v>
      </c>
      <c r="C99" s="214">
        <v>75</v>
      </c>
      <c r="D99" s="214">
        <v>1</v>
      </c>
      <c r="E99" s="211"/>
    </row>
    <row r="100" spans="2:5" x14ac:dyDescent="0.15">
      <c r="B100" s="214" t="s">
        <v>121</v>
      </c>
      <c r="C100" s="214">
        <v>80</v>
      </c>
      <c r="D100" s="214">
        <v>1.5</v>
      </c>
      <c r="E100" s="211"/>
    </row>
    <row r="101" spans="2:5" x14ac:dyDescent="0.15">
      <c r="B101" s="214" t="s">
        <v>122</v>
      </c>
      <c r="C101" s="214">
        <v>85</v>
      </c>
      <c r="D101" s="214">
        <v>2</v>
      </c>
      <c r="E101" s="211"/>
    </row>
    <row r="102" spans="2:5" x14ac:dyDescent="0.15">
      <c r="B102" s="212"/>
      <c r="C102" s="212"/>
      <c r="D102" s="212"/>
      <c r="E102" s="211"/>
    </row>
    <row r="103" spans="2:5" x14ac:dyDescent="0.15">
      <c r="B103" s="212"/>
      <c r="C103" s="212"/>
      <c r="D103" s="212"/>
      <c r="E103" s="211"/>
    </row>
    <row r="104" spans="2:5" x14ac:dyDescent="0.15">
      <c r="B104" s="212"/>
      <c r="C104" s="212"/>
      <c r="D104" s="212"/>
      <c r="E104" s="211"/>
    </row>
    <row r="105" spans="2:5" x14ac:dyDescent="0.15">
      <c r="B105" s="212"/>
      <c r="C105" s="212"/>
      <c r="D105" s="212"/>
      <c r="E105" s="211"/>
    </row>
    <row r="127" spans="2:4" x14ac:dyDescent="0.15">
      <c r="B127" s="113"/>
      <c r="C127" s="113"/>
      <c r="D127" s="113"/>
    </row>
  </sheetData>
  <mergeCells count="102">
    <mergeCell ref="C82:D82"/>
    <mergeCell ref="B72:B75"/>
    <mergeCell ref="C72:C75"/>
    <mergeCell ref="D72:D75"/>
    <mergeCell ref="H72:H74"/>
    <mergeCell ref="H85:H86"/>
    <mergeCell ref="H76:H79"/>
    <mergeCell ref="H28:H31"/>
    <mergeCell ref="E82:F82"/>
    <mergeCell ref="J44:J48"/>
    <mergeCell ref="H54:H58"/>
    <mergeCell ref="J54:J57"/>
    <mergeCell ref="J76:J79"/>
    <mergeCell ref="H61:H66"/>
    <mergeCell ref="J61:J66"/>
    <mergeCell ref="J72:J74"/>
    <mergeCell ref="H68:H70"/>
    <mergeCell ref="H38:H42"/>
    <mergeCell ref="H44:H48"/>
    <mergeCell ref="J50:J52"/>
    <mergeCell ref="C9:C13"/>
    <mergeCell ref="C18:C21"/>
    <mergeCell ref="C22:C27"/>
    <mergeCell ref="C28:C32"/>
    <mergeCell ref="B14:B17"/>
    <mergeCell ref="D22:D27"/>
    <mergeCell ref="D9:D13"/>
    <mergeCell ref="D14:D17"/>
    <mergeCell ref="J68:J70"/>
    <mergeCell ref="H7:H8"/>
    <mergeCell ref="G7:G8"/>
    <mergeCell ref="H22:H26"/>
    <mergeCell ref="C14:C17"/>
    <mergeCell ref="B33:B36"/>
    <mergeCell ref="C33:C36"/>
    <mergeCell ref="B22:B23"/>
    <mergeCell ref="B24:B27"/>
    <mergeCell ref="B18:B21"/>
    <mergeCell ref="H19:H20"/>
    <mergeCell ref="E12:F12"/>
    <mergeCell ref="F7:F8"/>
    <mergeCell ref="A7:B8"/>
    <mergeCell ref="C7:C8"/>
    <mergeCell ref="D7:D8"/>
    <mergeCell ref="A9:A37"/>
    <mergeCell ref="H14:H16"/>
    <mergeCell ref="H33:H35"/>
    <mergeCell ref="D18:D21"/>
    <mergeCell ref="D33:D36"/>
    <mergeCell ref="F9:F11"/>
    <mergeCell ref="B28:B32"/>
    <mergeCell ref="D28:D32"/>
    <mergeCell ref="B37:D37"/>
    <mergeCell ref="B38:B39"/>
    <mergeCell ref="B54:B59"/>
    <mergeCell ref="C54:C59"/>
    <mergeCell ref="A38:A60"/>
    <mergeCell ref="B60:D60"/>
    <mergeCell ref="B40:B43"/>
    <mergeCell ref="D54:D59"/>
    <mergeCell ref="C38:C43"/>
    <mergeCell ref="C44:C49"/>
    <mergeCell ref="D38:D43"/>
    <mergeCell ref="D44:D49"/>
    <mergeCell ref="B50:B53"/>
    <mergeCell ref="C50:C53"/>
    <mergeCell ref="D50:D53"/>
    <mergeCell ref="A61:A81"/>
    <mergeCell ref="B61:B67"/>
    <mergeCell ref="B68:B71"/>
    <mergeCell ref="C68:C71"/>
    <mergeCell ref="B81:D81"/>
    <mergeCell ref="B76:B80"/>
    <mergeCell ref="C76:C80"/>
    <mergeCell ref="D76:D80"/>
    <mergeCell ref="C61:C67"/>
    <mergeCell ref="D61:D67"/>
    <mergeCell ref="D68:D71"/>
    <mergeCell ref="H51:H52"/>
    <mergeCell ref="M14:M16"/>
    <mergeCell ref="J33:J35"/>
    <mergeCell ref="J28:J31"/>
    <mergeCell ref="J38:J42"/>
    <mergeCell ref="M18:M25"/>
    <mergeCell ref="J18:J20"/>
    <mergeCell ref="B2:F2"/>
    <mergeCell ref="B3:F3"/>
    <mergeCell ref="M11:M13"/>
    <mergeCell ref="J22:J26"/>
    <mergeCell ref="J14:J16"/>
    <mergeCell ref="I5:K5"/>
    <mergeCell ref="H2:K2"/>
    <mergeCell ref="I3:K3"/>
    <mergeCell ref="I4:K4"/>
    <mergeCell ref="K7:K8"/>
    <mergeCell ref="I7:I8"/>
    <mergeCell ref="J7:J8"/>
    <mergeCell ref="J9:J11"/>
    <mergeCell ref="B9:B13"/>
    <mergeCell ref="H9:H11"/>
    <mergeCell ref="E7:E8"/>
    <mergeCell ref="B44:B49"/>
  </mergeCells>
  <phoneticPr fontId="3"/>
  <conditionalFormatting sqref="I12:I13">
    <cfRule type="cellIs" dxfId="0" priority="1" operator="equal">
      <formula>0</formula>
    </cfRule>
  </conditionalFormatting>
  <dataValidations count="2">
    <dataValidation type="list" allowBlank="1" showInputMessage="1" showErrorMessage="1" sqref="G18:G20 G22:G26 G44:G48 G38:G42 G33:G35 G14:G16 G61:G66 G54:G58 G68:G70 G76:G79 G28:G31 G72:G74 G50:G52" xr:uid="{00000000-0002-0000-0000-000000000000}">
      <formula1>"○, "</formula1>
    </dataValidation>
    <dataValidation type="list" allowBlank="1" showInputMessage="1" showErrorMessage="1" sqref="I14:I16 I18:I20 I22:I26 I28:I31 I33:I35 I38:I42 I44:I48 I54:I58 I61:I66 I68:I70 I76:I79 I72:I74 I50:I52" xr:uid="{EDB1164A-AE71-42EF-8D19-35C769A531C0}">
      <formula1>"○,"</formula1>
    </dataValidation>
  </dataValidations>
  <pageMargins left="0.78740157480314965" right="0.19685039370078741" top="0.39370078740157483" bottom="0.27559055118110237" header="0" footer="0.39370078740157483"/>
  <pageSetup paperSize="9" scale="4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8C47E5AFFDEDC40B9F5C77A57BF96A4" ma:contentTypeVersion="18" ma:contentTypeDescription="新しいドキュメントを作成します。" ma:contentTypeScope="" ma:versionID="7da7374088eb1791c7d9e094e00c561e">
  <xsd:schema xmlns:xsd="http://www.w3.org/2001/XMLSchema" xmlns:xs="http://www.w3.org/2001/XMLSchema" xmlns:p="http://schemas.microsoft.com/office/2006/metadata/properties" xmlns:ns3="9a4028c8-745e-4b89-8209-c4d32038d030" xmlns:ns4="34526fc0-4686-4452-b3ca-7c6b4e2e501f" targetNamespace="http://schemas.microsoft.com/office/2006/metadata/properties" ma:root="true" ma:fieldsID="b52554b1bea95595c4f044624afe0be4" ns3:_="" ns4:_="">
    <xsd:import namespace="9a4028c8-745e-4b89-8209-c4d32038d030"/>
    <xsd:import namespace="34526fc0-4686-4452-b3ca-7c6b4e2e50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_activity" minOccurs="0"/>
                <xsd:element ref="ns3:MediaServiceSystemTag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4028c8-745e-4b89-8209-c4d32038d0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526fc0-4686-4452-b3ca-7c6b4e2e501f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4" nillable="true" ma:displayName="共有のヒントのハッシュ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a4028c8-745e-4b89-8209-c4d32038d030" xsi:nil="true"/>
  </documentManagement>
</p:properties>
</file>

<file path=customXml/itemProps1.xml><?xml version="1.0" encoding="utf-8"?>
<ds:datastoreItem xmlns:ds="http://schemas.openxmlformats.org/officeDocument/2006/customXml" ds:itemID="{2867D3A3-F558-4710-A251-A3EEFF2651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B0ACA7-C98A-4597-88F5-3092DA1491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4028c8-745e-4b89-8209-c4d32038d030"/>
    <ds:schemaRef ds:uri="34526fc0-4686-4452-b3ca-7c6b4e2e50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08C02A-9A83-42F0-B98A-AFFA8475685E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9a4028c8-745e-4b89-8209-c4d32038d030"/>
    <ds:schemaRef ds:uri="http://purl.org/dc/terms/"/>
    <ds:schemaRef ds:uri="http://schemas.microsoft.com/office/2006/metadata/properties"/>
    <ds:schemaRef ds:uri="http://schemas.openxmlformats.org/package/2006/metadata/core-properties"/>
    <ds:schemaRef ds:uri="34526fc0-4686-4452-b3ca-7c6b4e2e501f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様式7-2-2競争参加申請書 </vt:lpstr>
      <vt:lpstr>様式-22_自己採点表</vt:lpstr>
      <vt:lpstr>'様式-22_自己採点表'!Print_Area</vt:lpstr>
      <vt:lpstr>'様式7-2-2競争参加申請書 '!Print_Area</vt:lpstr>
    </vt:vector>
  </TitlesOfParts>
  <Company>jswa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Hatada</dc:creator>
  <cp:lastModifiedBy>伊藤　洋樹</cp:lastModifiedBy>
  <cp:lastPrinted>2026-01-27T09:13:16Z</cp:lastPrinted>
  <dcterms:created xsi:type="dcterms:W3CDTF">2011-12-12T00:35:10Z</dcterms:created>
  <dcterms:modified xsi:type="dcterms:W3CDTF">2026-03-16T09:16:51Z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0x010100E8C47E5AFFDEDC40B9F5C77A57BF96A4</vt:lpwstr>
  </property>
</Properties>
</file>